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workbookProtection workbookAlgorithmName="SHA-512" workbookHashValue="bU7U66oZ2p8ZTluC7G3tF1ivlVmX+P4xZARyxKCW10Ao4WkYGWGSBb4hSHOpG9fTBlG7yyW6I0oGD0vVH3Z5Dg==" workbookSaltValue="Or+9MB71lj+nTRmwUCahZA==" workbookSpinCount="100000" lockStructure="1"/>
  <bookViews>
    <workbookView xWindow="0" yWindow="0" windowWidth="20610" windowHeight="11640" tabRatio="671"/>
  </bookViews>
  <sheets>
    <sheet name="Instructie" sheetId="20" r:id="rId1"/>
    <sheet name="Kengetallen" sheetId="19" r:id="rId2"/>
    <sheet name="Berekening factor" sheetId="24" r:id="rId3"/>
    <sheet name="Norm getallen" sheetId="23" r:id="rId4"/>
    <sheet name="Berekening Woning" sheetId="2" r:id="rId5"/>
    <sheet name="Berekening CNW" sheetId="21" r:id="rId6"/>
    <sheet name="Berekening Agrarisch" sheetId="22" r:id="rId7"/>
    <sheet name="Blad1" sheetId="26" r:id="rId8"/>
    <sheet name="Blad2" sheetId="27" r:id="rId9"/>
    <sheet name="Blad3" sheetId="28" r:id="rId10"/>
    <sheet name="Blad4" sheetId="29" r:id="rId11"/>
    <sheet name="Variabelen" sheetId="25" state="hidden" r:id="rId12"/>
  </sheets>
  <definedNames>
    <definedName name="_xlnm.Print_Area" localSheetId="6">'Berekening Agrarisch'!$A$1:$P$58</definedName>
    <definedName name="_xlnm.Print_Area" localSheetId="5">'Berekening CNW'!$A$1:$P$58</definedName>
    <definedName name="_xlnm.Print_Area" localSheetId="2">'Berekening factor'!$C$2:$H$25</definedName>
    <definedName name="_xlnm.Print_Area" localSheetId="4">'Berekening Woning'!$A$1:$P$49</definedName>
    <definedName name="_xlnm.Print_Area" localSheetId="0">Instructie!$B$2:$T$96</definedName>
    <definedName name="_xlnm.Print_Area" localSheetId="1">Kengetallen!$A$1:$AJ$61</definedName>
    <definedName name="_xlnm.Print_Area" localSheetId="3">'Norm getallen'!$B$98:$J$106</definedName>
  </definedNames>
  <calcPr calcId="152511"/>
</workbook>
</file>

<file path=xl/calcChain.xml><?xml version="1.0" encoding="utf-8"?>
<calcChain xmlns="http://schemas.openxmlformats.org/spreadsheetml/2006/main">
  <c r="X25" i="21" l="1"/>
  <c r="X24" i="21"/>
  <c r="X23" i="21"/>
  <c r="X22" i="21"/>
  <c r="X21" i="21"/>
  <c r="M28" i="2"/>
  <c r="Q30" i="24" l="1"/>
  <c r="Q29" i="24"/>
  <c r="Q28" i="24"/>
  <c r="Q27" i="24"/>
  <c r="O30" i="24"/>
  <c r="O29" i="24"/>
  <c r="O28" i="24"/>
  <c r="O27" i="24"/>
  <c r="W25" i="19" l="1"/>
  <c r="AE31" i="22"/>
  <c r="AA32" i="22" s="1"/>
  <c r="AA29" i="22" l="1"/>
  <c r="AA30" i="22"/>
  <c r="AA31" i="22"/>
  <c r="AE31" i="21"/>
  <c r="AA31" i="21" s="1"/>
  <c r="AA32" i="21" l="1"/>
  <c r="AA30" i="21"/>
  <c r="AA33" i="22"/>
  <c r="AE31" i="2"/>
  <c r="AA31" i="2" s="1"/>
  <c r="AT12" i="19"/>
  <c r="AT13" i="19"/>
  <c r="AT14" i="19"/>
  <c r="AT15" i="19"/>
  <c r="AT16" i="19"/>
  <c r="AA29" i="21" l="1"/>
  <c r="AA32" i="2"/>
  <c r="AA29" i="2"/>
  <c r="AA30" i="2"/>
  <c r="AT17" i="19"/>
  <c r="AL11" i="2"/>
  <c r="E4" i="2"/>
  <c r="E8" i="24"/>
  <c r="E7" i="24"/>
  <c r="E6" i="24"/>
  <c r="E5" i="24"/>
  <c r="E4" i="24"/>
  <c r="G3" i="24"/>
  <c r="D3" i="24"/>
  <c r="D2" i="24"/>
  <c r="F18" i="25"/>
  <c r="F17" i="25"/>
  <c r="D17" i="25"/>
  <c r="F16" i="25"/>
  <c r="F15" i="25"/>
  <c r="H12" i="24"/>
  <c r="D15" i="25"/>
  <c r="D16" i="25"/>
  <c r="D18" i="25"/>
  <c r="W16" i="22"/>
  <c r="AJ16" i="22" s="1"/>
  <c r="X16" i="22"/>
  <c r="X19" i="22" s="1"/>
  <c r="Z16" i="22"/>
  <c r="Z17" i="22" s="1"/>
  <c r="AB16" i="22"/>
  <c r="AB18" i="22" s="1"/>
  <c r="AD16" i="22"/>
  <c r="AD17" i="22" s="1"/>
  <c r="AF16" i="22"/>
  <c r="AF17" i="22" s="1"/>
  <c r="AF19" i="22" s="1"/>
  <c r="X17" i="22"/>
  <c r="X21" i="22" s="1"/>
  <c r="N12" i="21"/>
  <c r="N13" i="21"/>
  <c r="N14" i="21"/>
  <c r="N15" i="21"/>
  <c r="N16" i="21"/>
  <c r="N17" i="21"/>
  <c r="N18" i="21"/>
  <c r="N19" i="21"/>
  <c r="N29" i="21"/>
  <c r="N30" i="21"/>
  <c r="N31" i="21"/>
  <c r="N32" i="21"/>
  <c r="N33" i="21"/>
  <c r="N34" i="21"/>
  <c r="N35" i="21"/>
  <c r="N36" i="21"/>
  <c r="N37" i="21"/>
  <c r="N38" i="21"/>
  <c r="N39" i="21"/>
  <c r="N40" i="21"/>
  <c r="N41" i="21"/>
  <c r="N42" i="21"/>
  <c r="M4" i="2"/>
  <c r="N12" i="2"/>
  <c r="N13" i="2"/>
  <c r="N14" i="2"/>
  <c r="N15" i="2"/>
  <c r="N16" i="2"/>
  <c r="N17" i="2"/>
  <c r="N18" i="2"/>
  <c r="N19" i="2"/>
  <c r="N20" i="2"/>
  <c r="N21" i="2"/>
  <c r="N22" i="2"/>
  <c r="N23" i="2"/>
  <c r="N24" i="2"/>
  <c r="N25" i="2"/>
  <c r="N26" i="2"/>
  <c r="G12" i="24"/>
  <c r="G21" i="24"/>
  <c r="G17" i="24"/>
  <c r="H17" i="24"/>
  <c r="G23" i="24"/>
  <c r="F23" i="24" s="1"/>
  <c r="I6" i="23"/>
  <c r="I7" i="23"/>
  <c r="I8" i="23"/>
  <c r="I9" i="23"/>
  <c r="F12" i="24"/>
  <c r="I10" i="23"/>
  <c r="I11" i="23"/>
  <c r="I12" i="23"/>
  <c r="I13" i="23"/>
  <c r="I14" i="23"/>
  <c r="I15" i="23"/>
  <c r="F24" i="23"/>
  <c r="G24" i="23"/>
  <c r="H24" i="23"/>
  <c r="I24" i="23"/>
  <c r="K20" i="19"/>
  <c r="N42" i="22"/>
  <c r="N41" i="22"/>
  <c r="N40" i="22"/>
  <c r="N39" i="22"/>
  <c r="N38" i="22"/>
  <c r="N37" i="22"/>
  <c r="N36" i="22"/>
  <c r="N35" i="22"/>
  <c r="N34" i="22"/>
  <c r="N33" i="22"/>
  <c r="N32" i="22"/>
  <c r="N31" i="22"/>
  <c r="N30" i="22"/>
  <c r="N29" i="22"/>
  <c r="N28" i="22"/>
  <c r="N27" i="22"/>
  <c r="N26" i="22"/>
  <c r="N21" i="22"/>
  <c r="N20" i="22"/>
  <c r="N19" i="22"/>
  <c r="N18" i="22"/>
  <c r="N17" i="22"/>
  <c r="N16" i="22"/>
  <c r="N15" i="22"/>
  <c r="N14" i="22"/>
  <c r="N13" i="22"/>
  <c r="N12" i="22"/>
  <c r="B60" i="19"/>
  <c r="C43" i="22"/>
  <c r="K50" i="19"/>
  <c r="K54" i="19" s="1"/>
  <c r="K49" i="19"/>
  <c r="K53" i="19" s="1"/>
  <c r="I45" i="19"/>
  <c r="I44" i="19"/>
  <c r="I43" i="19"/>
  <c r="I42" i="19"/>
  <c r="K9" i="22"/>
  <c r="K8" i="22"/>
  <c r="K7" i="22"/>
  <c r="K6" i="22"/>
  <c r="K5" i="22"/>
  <c r="M4" i="22"/>
  <c r="E4" i="22"/>
  <c r="E3" i="22"/>
  <c r="L43" i="22"/>
  <c r="W21" i="22" s="1"/>
  <c r="L22" i="22"/>
  <c r="W18" i="22" s="1"/>
  <c r="E3" i="21"/>
  <c r="M4" i="21"/>
  <c r="E4" i="21"/>
  <c r="K9" i="21"/>
  <c r="K8" i="21"/>
  <c r="K7" i="21"/>
  <c r="K6" i="21"/>
  <c r="K5" i="21"/>
  <c r="L20" i="21"/>
  <c r="T20" i="2"/>
  <c r="T19" i="2"/>
  <c r="T18" i="2"/>
  <c r="T17" i="2"/>
  <c r="T16" i="2"/>
  <c r="T15" i="2"/>
  <c r="T14" i="2"/>
  <c r="T13" i="2"/>
  <c r="BV15" i="19"/>
  <c r="AC25" i="19"/>
  <c r="AC37" i="19" s="1"/>
  <c r="Z25" i="19"/>
  <c r="Z35" i="19" s="1"/>
  <c r="W37" i="19"/>
  <c r="T25" i="19"/>
  <c r="T37" i="19" s="1"/>
  <c r="Q25" i="19"/>
  <c r="Q37" i="19" s="1"/>
  <c r="N25" i="19"/>
  <c r="N36" i="19" s="1"/>
  <c r="K25" i="19"/>
  <c r="K37" i="19" s="1"/>
  <c r="H25" i="19"/>
  <c r="H35" i="19" s="1"/>
  <c r="AP19" i="2"/>
  <c r="AP18" i="2"/>
  <c r="AP17" i="2"/>
  <c r="AP16" i="2"/>
  <c r="AP15" i="2"/>
  <c r="AP14" i="2"/>
  <c r="AP13" i="2"/>
  <c r="AP12" i="2"/>
  <c r="F27" i="19"/>
  <c r="AJ12" i="2"/>
  <c r="AK12" i="2" s="1"/>
  <c r="B28" i="19"/>
  <c r="B29" i="19"/>
  <c r="B30" i="19"/>
  <c r="B31" i="19"/>
  <c r="K5" i="2"/>
  <c r="E3" i="2"/>
  <c r="L27" i="2"/>
  <c r="K7" i="2"/>
  <c r="K6" i="2"/>
  <c r="K8" i="2"/>
  <c r="K9" i="2"/>
  <c r="F17" i="24"/>
  <c r="F28" i="19"/>
  <c r="F29" i="19"/>
  <c r="AJ14" i="2"/>
  <c r="F30" i="19"/>
  <c r="AJ13" i="2"/>
  <c r="AJ15" i="2"/>
  <c r="F31" i="19"/>
  <c r="AJ16" i="2"/>
  <c r="K52" i="19" l="1"/>
  <c r="AE29" i="21"/>
  <c r="AE29" i="22"/>
  <c r="AN18" i="22"/>
  <c r="AL18" i="22"/>
  <c r="AP18" i="22"/>
  <c r="AH18" i="22"/>
  <c r="AJ18" i="22"/>
  <c r="AR18" i="22" s="1"/>
  <c r="M22" i="22" s="1"/>
  <c r="N22" i="22" s="1"/>
  <c r="N23" i="22" s="1"/>
  <c r="N49" i="22" s="1"/>
  <c r="AL21" i="22"/>
  <c r="AP21" i="22"/>
  <c r="AH21" i="22"/>
  <c r="AJ21" i="22"/>
  <c r="AN21" i="22"/>
  <c r="W19" i="22"/>
  <c r="L21" i="21"/>
  <c r="N44" i="21"/>
  <c r="AA33" i="2"/>
  <c r="P17" i="19"/>
  <c r="AE29" i="2"/>
  <c r="Z36" i="19"/>
  <c r="Q35" i="19"/>
  <c r="Z38" i="19"/>
  <c r="T36" i="19"/>
  <c r="N37" i="19"/>
  <c r="Q34" i="19"/>
  <c r="Q36" i="19"/>
  <c r="AC38" i="19"/>
  <c r="N38" i="19"/>
  <c r="AC34" i="19"/>
  <c r="AC35" i="19"/>
  <c r="W38" i="19"/>
  <c r="W34" i="19"/>
  <c r="N34" i="19"/>
  <c r="W35" i="19"/>
  <c r="N35" i="19"/>
  <c r="W36" i="19"/>
  <c r="AC36" i="19"/>
  <c r="Q38" i="19"/>
  <c r="T38" i="19"/>
  <c r="X18" i="22"/>
  <c r="T34" i="19"/>
  <c r="Z37" i="19"/>
  <c r="T35" i="19"/>
  <c r="Z34" i="19"/>
  <c r="AF18" i="22"/>
  <c r="AK14" i="2"/>
  <c r="AL15" i="2" s="1"/>
  <c r="AK16" i="2"/>
  <c r="AD18" i="22"/>
  <c r="AB17" i="22"/>
  <c r="AB19" i="22" s="1"/>
  <c r="AF21" i="22"/>
  <c r="AN16" i="22"/>
  <c r="AK15" i="2"/>
  <c r="AL16" i="2" s="1"/>
  <c r="AK13" i="2"/>
  <c r="AL14" i="2" s="1"/>
  <c r="AP16" i="22"/>
  <c r="AD19" i="22"/>
  <c r="AD21" i="22"/>
  <c r="AL13" i="2"/>
  <c r="AL12" i="2"/>
  <c r="Z19" i="22"/>
  <c r="Z21" i="22"/>
  <c r="Z18" i="22"/>
  <c r="G25" i="24"/>
  <c r="H23" i="24"/>
  <c r="H25" i="24" s="1"/>
  <c r="F25" i="24"/>
  <c r="AP20" i="2"/>
  <c r="T21" i="2" s="1"/>
  <c r="K34" i="19"/>
  <c r="K36" i="19"/>
  <c r="K38" i="19"/>
  <c r="K35" i="19"/>
  <c r="H38" i="19"/>
  <c r="H36" i="19"/>
  <c r="H34" i="19"/>
  <c r="H37" i="19"/>
  <c r="W17" i="22"/>
  <c r="AH16" i="22"/>
  <c r="AL16" i="22"/>
  <c r="AR21" i="22" l="1"/>
  <c r="M43" i="22" s="1"/>
  <c r="N43" i="22" s="1"/>
  <c r="N44" i="22" s="1"/>
  <c r="W20" i="22"/>
  <c r="L22" i="21"/>
  <c r="AA33" i="21"/>
  <c r="AI35" i="19"/>
  <c r="AF35" i="19" s="1"/>
  <c r="AF28" i="19" s="1"/>
  <c r="M29" i="2" s="1"/>
  <c r="AI37" i="19"/>
  <c r="AF37" i="19" s="1"/>
  <c r="AF30" i="19" s="1"/>
  <c r="M31" i="2" s="1"/>
  <c r="AI38" i="19"/>
  <c r="AF38" i="19" s="1"/>
  <c r="AF31" i="19" s="1"/>
  <c r="M25" i="21" s="1"/>
  <c r="AI34" i="19"/>
  <c r="AF34" i="19" s="1"/>
  <c r="AF27" i="19" s="1"/>
  <c r="AI36" i="19"/>
  <c r="AF36" i="19" s="1"/>
  <c r="AF29" i="19" s="1"/>
  <c r="M23" i="21" s="1"/>
  <c r="L28" i="2"/>
  <c r="L29" i="2" s="1"/>
  <c r="L30" i="2" s="1"/>
  <c r="AB21" i="22"/>
  <c r="AR16" i="22"/>
  <c r="AL17" i="22"/>
  <c r="AH17" i="22"/>
  <c r="AP17" i="22"/>
  <c r="AN17" i="22"/>
  <c r="AJ17" i="22"/>
  <c r="AA35" i="22" l="1"/>
  <c r="R44" i="22"/>
  <c r="N51" i="22"/>
  <c r="N53" i="22" s="1"/>
  <c r="AH20" i="22"/>
  <c r="AH19" i="22" s="1"/>
  <c r="AL20" i="22"/>
  <c r="AL19" i="22" s="1"/>
  <c r="AN20" i="22"/>
  <c r="AN19" i="22" s="1"/>
  <c r="AJ20" i="22"/>
  <c r="AJ19" i="22" s="1"/>
  <c r="AP20" i="22"/>
  <c r="AP19" i="22" s="1"/>
  <c r="L23" i="21"/>
  <c r="L24" i="21" s="1"/>
  <c r="L25" i="21" s="1"/>
  <c r="M32" i="2"/>
  <c r="M22" i="21"/>
  <c r="M30" i="2"/>
  <c r="M24" i="21"/>
  <c r="M21" i="21"/>
  <c r="AR17" i="22"/>
  <c r="L31" i="2"/>
  <c r="L32" i="2" s="1"/>
  <c r="AR20" i="22" l="1"/>
  <c r="AR19" i="22"/>
  <c r="N20" i="21"/>
  <c r="N26" i="21" s="1"/>
  <c r="N27" i="2"/>
  <c r="N33" i="2" s="1"/>
  <c r="AA35" i="2" s="1"/>
  <c r="AA35" i="21" l="1"/>
  <c r="R44" i="21"/>
  <c r="R33" i="2"/>
  <c r="N49" i="21"/>
  <c r="N51" i="21" s="1"/>
  <c r="N53" i="21" s="1"/>
  <c r="N37" i="2"/>
  <c r="N40" i="2" l="1"/>
  <c r="N42" i="2" s="1"/>
  <c r="N44" i="2" l="1"/>
</calcChain>
</file>

<file path=xl/comments1.xml><?xml version="1.0" encoding="utf-8"?>
<comments xmlns="http://schemas.openxmlformats.org/spreadsheetml/2006/main">
  <authors>
    <author>Rolf</author>
  </authors>
  <commentList>
    <comment ref="E12" authorId="0">
      <text>
        <r>
          <rPr>
            <b/>
            <sz val="10"/>
            <color indexed="81"/>
            <rFont val="Arial"/>
            <family val="2"/>
          </rPr>
          <t>KEUZE MOGELIJKHEDEN</t>
        </r>
        <r>
          <rPr>
            <sz val="10"/>
            <color indexed="81"/>
            <rFont val="Arial"/>
            <family val="2"/>
          </rPr>
          <t xml:space="preserve">
   Weinig
   Gemiddeld
   Veel</t>
        </r>
      </text>
    </comment>
    <comment ref="E17" authorId="0">
      <text>
        <r>
          <rPr>
            <b/>
            <sz val="10"/>
            <color indexed="81"/>
            <rFont val="Arial"/>
            <family val="2"/>
          </rPr>
          <t xml:space="preserve">KEUZE MOGELIJKHEDEN
   </t>
        </r>
        <r>
          <rPr>
            <sz val="10"/>
            <color indexed="81"/>
            <rFont val="Arial"/>
            <family val="2"/>
          </rPr>
          <t>Kleinste landgoed ( &lt; 5 ha. )
   Klein landgoed ( 5 tot 10 ha. )
   Groter landgoed ( 10 tot 75 ha. )
   Grootste landgoed ( &gt; 75 ha. )</t>
        </r>
      </text>
    </comment>
    <comment ref="E23" authorId="0">
      <text>
        <r>
          <rPr>
            <b/>
            <sz val="10"/>
            <color indexed="81"/>
            <rFont val="Arial"/>
            <family val="2"/>
          </rPr>
          <t>KEUZE MOGELIJKHEDEN</t>
        </r>
        <r>
          <rPr>
            <sz val="10"/>
            <color indexed="81"/>
            <rFont val="Arial"/>
            <family val="2"/>
          </rPr>
          <t xml:space="preserve">
   Ja
   Ja, gedeeltelijk
   Nee</t>
        </r>
      </text>
    </comment>
  </commentList>
</comments>
</file>

<file path=xl/sharedStrings.xml><?xml version="1.0" encoding="utf-8"?>
<sst xmlns="http://schemas.openxmlformats.org/spreadsheetml/2006/main" count="590" uniqueCount="258">
  <si>
    <t>WOZ-waarde afgerond</t>
  </si>
  <si>
    <t>Eenheids-prijs</t>
  </si>
  <si>
    <t>Cultuurgrond eigen gebruik</t>
  </si>
  <si>
    <t>TOTAAL</t>
  </si>
  <si>
    <t>ha.</t>
  </si>
  <si>
    <t>Wallen / sloten</t>
  </si>
  <si>
    <t>Ondergrond</t>
  </si>
  <si>
    <t>B</t>
  </si>
  <si>
    <t>A</t>
  </si>
  <si>
    <t>Donker groen bos</t>
  </si>
  <si>
    <t>Natuurterrein / water</t>
  </si>
  <si>
    <t>Verdeling gronden van het WOZ-object</t>
  </si>
  <si>
    <t>Onderdelen woning</t>
  </si>
  <si>
    <t>I</t>
  </si>
  <si>
    <t>O</t>
  </si>
  <si>
    <t>Berekening</t>
  </si>
  <si>
    <t>Naam landgoed</t>
  </si>
  <si>
    <t>Contactpersoon</t>
  </si>
  <si>
    <t>Telefoon:</t>
  </si>
  <si>
    <t>Functie:</t>
  </si>
  <si>
    <t>Totalen</t>
  </si>
  <si>
    <t>Adres WOZ-object:</t>
  </si>
  <si>
    <t>WOZ-object</t>
  </si>
  <si>
    <t>WOZ-object-nummer:</t>
  </si>
  <si>
    <t>WOZ-object-numer</t>
  </si>
  <si>
    <t>Prijs voor agrarische grond in gebied</t>
  </si>
  <si>
    <t>Gesproken met:</t>
  </si>
  <si>
    <r>
      <t>m</t>
    </r>
    <r>
      <rPr>
        <b/>
        <vertAlign val="superscript"/>
        <sz val="9"/>
        <rFont val="Arial"/>
        <family val="2"/>
      </rPr>
      <t>3</t>
    </r>
  </si>
  <si>
    <r>
      <t>m</t>
    </r>
    <r>
      <rPr>
        <b/>
        <vertAlign val="superscript"/>
        <sz val="9"/>
        <rFont val="Arial"/>
        <family val="2"/>
      </rPr>
      <t>2</t>
    </r>
  </si>
  <si>
    <t>Bouw-jaar</t>
  </si>
  <si>
    <t>K/L</t>
  </si>
  <si>
    <t>D</t>
  </si>
  <si>
    <t>U</t>
  </si>
  <si>
    <t>V</t>
  </si>
  <si>
    <t>Ja</t>
  </si>
  <si>
    <t>Nee</t>
  </si>
  <si>
    <t>TE HANTEREN</t>
  </si>
  <si>
    <t>GRONDSTAFFEL VOLGENS DE GEMEENTE</t>
  </si>
  <si>
    <t>opper-vlakte</t>
  </si>
  <si>
    <t>Reserve 1</t>
  </si>
  <si>
    <t>Reserve 2</t>
  </si>
  <si>
    <t>WIJK / LIGGINGSBEBIED</t>
  </si>
  <si>
    <t>Prijzen per m² voor verschillend grondgebruik</t>
  </si>
  <si>
    <t>Wijk 1</t>
  </si>
  <si>
    <t>TEST VNG</t>
  </si>
  <si>
    <t>dhr. Test</t>
  </si>
  <si>
    <r>
      <t xml:space="preserve">Maak een keuze en zet </t>
    </r>
    <r>
      <rPr>
        <b/>
        <sz val="18"/>
        <rFont val="Arial"/>
        <family val="2"/>
      </rPr>
      <t>1</t>
    </r>
    <r>
      <rPr>
        <b/>
        <sz val="9"/>
        <rFont val="Arial"/>
        <family val="2"/>
      </rPr>
      <t xml:space="preserve"> wijk op "Ja".</t>
    </r>
  </si>
  <si>
    <t>Tabblad "Kengetallen"</t>
  </si>
  <si>
    <t>Administratieve en NAW gegevens</t>
  </si>
  <si>
    <t>Blok administratieve en NAW gegevens</t>
  </si>
  <si>
    <t>Grondstaffel volgens de gemeente</t>
  </si>
  <si>
    <t>De gegevens komen wel teug op de "taxatiekaart" (tabblad "Berekening Woning".</t>
  </si>
  <si>
    <r>
      <t xml:space="preserve">De velden zijn </t>
    </r>
    <r>
      <rPr>
        <b/>
        <sz val="11"/>
        <rFont val="Arial"/>
        <family val="2"/>
      </rPr>
      <t>niet verplicht</t>
    </r>
    <r>
      <rPr>
        <sz val="11"/>
        <rFont val="Arial"/>
        <family val="2"/>
      </rPr>
      <t xml:space="preserve"> om in te voeren.</t>
    </r>
  </si>
  <si>
    <r>
      <t xml:space="preserve">Hier </t>
    </r>
    <r>
      <rPr>
        <b/>
        <sz val="11"/>
        <rFont val="Arial"/>
        <family val="2"/>
      </rPr>
      <t xml:space="preserve">moet </t>
    </r>
    <r>
      <rPr>
        <sz val="11"/>
        <rFont val="Arial"/>
        <family val="2"/>
      </rPr>
      <t>de grondstaffel, zoals de gemeente deze hanteert ingevoerd worden.</t>
    </r>
  </si>
  <si>
    <t>Ter voorbereiding kan hier van een aantal wijken (waardegebieden) zoals de gemeente deze in haar taxatiemodel gebruikt in gevoerd worden.</t>
  </si>
  <si>
    <t>De grootte van de staffel (knikpunten), wijkbenaming en prijzen per m² kunnen ingevoerd worden. De wijknamen komen terug op tabblad "Berekening Woning".</t>
  </si>
  <si>
    <t>In de taxatiewijzer Agrarische grond staan deze prijzen.</t>
  </si>
  <si>
    <r>
      <t xml:space="preserve">Alle licht gele velden </t>
    </r>
    <r>
      <rPr>
        <b/>
        <sz val="11"/>
        <rFont val="Arial"/>
        <family val="2"/>
      </rPr>
      <t xml:space="preserve">moeten </t>
    </r>
    <r>
      <rPr>
        <sz val="11"/>
        <rFont val="Arial"/>
        <family val="2"/>
      </rPr>
      <t>ingevoerd worden.</t>
    </r>
  </si>
  <si>
    <t>De prijs voor bosgrond moet gecontroleerd worden, of deze overeenkomstig de lokale bosgrondprijzen is..</t>
  </si>
  <si>
    <t>Tabblad "Berekening Woning"</t>
  </si>
  <si>
    <r>
      <t xml:space="preserve">Maak een keuze en zet </t>
    </r>
    <r>
      <rPr>
        <b/>
        <sz val="11"/>
        <rFont val="Arial"/>
        <family val="2"/>
      </rPr>
      <t>1 wijk op "Ja".</t>
    </r>
  </si>
  <si>
    <t>Middelste geel gekleurde blok</t>
  </si>
  <si>
    <t>Kolom "berekening"</t>
  </si>
  <si>
    <r>
      <t>Het is</t>
    </r>
    <r>
      <rPr>
        <b/>
        <sz val="11"/>
        <rFont val="Arial"/>
        <family val="2"/>
      </rPr>
      <t xml:space="preserve"> verplicht</t>
    </r>
    <r>
      <rPr>
        <sz val="11"/>
        <rFont val="Arial"/>
        <family val="2"/>
      </rPr>
      <t xml:space="preserve"> om bij 1 wijk een "Ja" in te voeren en de rest op "Nee".</t>
    </r>
  </si>
  <si>
    <r>
      <t>Het is</t>
    </r>
    <r>
      <rPr>
        <b/>
        <sz val="11"/>
        <rFont val="Arial"/>
        <family val="2"/>
      </rPr>
      <t xml:space="preserve"> verplicht</t>
    </r>
    <r>
      <rPr>
        <sz val="11"/>
        <rFont val="Arial"/>
        <family val="2"/>
      </rPr>
      <t xml:space="preserve"> om op minimaal 1 regel gegevens in  te voeren.</t>
    </r>
  </si>
  <si>
    <t>Voer hier de objectgegevens in.</t>
  </si>
  <si>
    <r>
      <t>Het is</t>
    </r>
    <r>
      <rPr>
        <b/>
        <sz val="11"/>
        <rFont val="Arial"/>
        <family val="2"/>
      </rPr>
      <t xml:space="preserve"> verplicht</t>
    </r>
    <r>
      <rPr>
        <sz val="11"/>
        <rFont val="Arial"/>
        <family val="2"/>
      </rPr>
      <t xml:space="preserve"> om hier een "I" of een "O"  in te voeren.</t>
    </r>
  </si>
  <si>
    <t>Met het gegeven "I", wordt de berekening op basis van inhoud (m³) uit gevoerd en met een "O" op basis van oppervlakte.</t>
  </si>
  <si>
    <t>Vul hier een prijs per m² voor verkochte bosgrond in. Moet uit marktanalyse blijken.</t>
  </si>
  <si>
    <r>
      <t xml:space="preserve">Hier </t>
    </r>
    <r>
      <rPr>
        <b/>
        <sz val="11"/>
        <rFont val="Arial"/>
        <family val="2"/>
      </rPr>
      <t xml:space="preserve">moet </t>
    </r>
    <r>
      <rPr>
        <sz val="11"/>
        <rFont val="Arial"/>
        <family val="2"/>
      </rPr>
      <t>de grondprijs, voor de agrarische van het gebied waarin het object is gelegen ingevoerd worden. Het nummer van het gebied is geen verplicht veld, maar om vast te leggen naar welk gebied is gekeken toen de grondprijs werd ingevuld.</t>
    </r>
  </si>
  <si>
    <t>Uitleg van de verschillende grondprijs berekeningen</t>
  </si>
  <si>
    <t>Reserve 3</t>
  </si>
  <si>
    <t>Vul hier de agrarische grondprijs in. Komt uit de taxatiewijzer Agrarische grond. Het gebiedsnummer dient alleen als administratief gegeven zodat is vastgelegd naar welk gebied is gekeken.</t>
  </si>
  <si>
    <t>Waardepeildatum</t>
  </si>
  <si>
    <t>Soort-object-code</t>
  </si>
  <si>
    <t>Nr.</t>
  </si>
  <si>
    <t>DOC</t>
  </si>
  <si>
    <t>Onderdelen niet-woning</t>
  </si>
  <si>
    <t>Huur
per m²</t>
  </si>
  <si>
    <t>KF</t>
  </si>
  <si>
    <t>Ondergrond niet-woning</t>
  </si>
  <si>
    <t>NVT</t>
  </si>
  <si>
    <t>i.v.m. HWK</t>
  </si>
  <si>
    <t>Object met woning?</t>
  </si>
  <si>
    <t>ERF</t>
  </si>
  <si>
    <t>203*</t>
  </si>
  <si>
    <t>211*</t>
  </si>
  <si>
    <t>Totaal</t>
  </si>
  <si>
    <t>N.V.T.</t>
  </si>
  <si>
    <t>Ondergrond woning</t>
  </si>
  <si>
    <t>Gemiddelde prijs?</t>
  </si>
  <si>
    <r>
      <t>m</t>
    </r>
    <r>
      <rPr>
        <b/>
        <vertAlign val="superscript"/>
        <sz val="10"/>
        <rFont val="Arial"/>
        <family val="2"/>
      </rPr>
      <t>3</t>
    </r>
  </si>
  <si>
    <r>
      <t>m</t>
    </r>
    <r>
      <rPr>
        <b/>
        <vertAlign val="superscript"/>
        <sz val="10"/>
        <rFont val="Arial"/>
        <family val="2"/>
      </rPr>
      <t>2</t>
    </r>
  </si>
  <si>
    <t>VAN</t>
  </si>
  <si>
    <t>TOT</t>
  </si>
  <si>
    <t>Hier de juiste waardepeildatum invoeren</t>
  </si>
  <si>
    <t>Hier de juiste soort-object-code invoeren</t>
  </si>
  <si>
    <t>GRONDSTAFFEL VOLGENS TAXATIEWIJZER AGRARISCH</t>
  </si>
  <si>
    <t>Grondstaffel taxatiewijzer agrarisch</t>
  </si>
  <si>
    <t>Onderste geel gekleurde blok "ONDERDELEN NIET-WONING"</t>
  </si>
  <si>
    <t>Opmerkingen veld</t>
  </si>
  <si>
    <t>Bovenste geel gekleurde blok "ONDERDELEN WONING"</t>
  </si>
  <si>
    <t>Vul hier ALLEEN van de deelobjecten die tot de woonruimte gerekend worden gegevens in.
Indien er geen woning bij dit object behoort, kan het gehele blok leeg gelaten worden.</t>
  </si>
  <si>
    <t>Vul hier ALLEEN van de deelobjecten die tot de niet-woning gerekend worden gegevens in.</t>
  </si>
  <si>
    <t>Bij agrarisch wordt de grondprijs berekend aan de hand van gegevens op het tabblad "Kengetallen". Vul deze gegevens daarom goed in!!</t>
  </si>
  <si>
    <t>Geschikt voor; woningen, courante niet-woningen en agrarische objecten.</t>
  </si>
  <si>
    <t>Dit is bij agrarische objecten een belangrijk gegeven. Het model rekent hiermee bij het onderdeel grondwaarde.</t>
  </si>
  <si>
    <t>Dit rekenmodel is geschikt voor de waardering van woningen, CNW's en Agrarisch gelegen op een onder de NSW-1928 gerangschikt landgoed. Per WOZ-object moet een Excel-sheet ingevoerd worden.</t>
  </si>
  <si>
    <t>Dit veld heeft alleen nut bij een taxatie via tabblad "Berekening Agrarisch".
Hier moet aangegeven worden of in de desbetreffende gemeente gewerkt wordt met verschillende prijzen voor tuin en ondergrond bij woning en erf en ondergrond bij niet-woning, dan een "Nee" invoeren of, indien gewerkt wordt met een gemiddelde prijs per m² , dan een "Ja" invoeren.</t>
  </si>
  <si>
    <t>Deze prijs is afgeleid van de prijs voor agrarische grond in het gebied.</t>
  </si>
  <si>
    <t>Vul een percentage in en deze wordt vermenigvuldigd met de prijs van cultuurgrond eigen gebruik.</t>
  </si>
  <si>
    <t>Vul een percentage in en deze wordt vermenigvuldigd met de prijs van cultuurgrond in eigen gebruik.</t>
  </si>
  <si>
    <t>Registratieve gegevens</t>
  </si>
  <si>
    <t>Het is niet verplicht om de gegevens Nr. (nummer), DOC (deelobjectcode), Onderdelen woning, bouwjaar, K/L, O, D, U, V (Kwaliteit/Luxe, Onderhoud, Doelmatigheid, Uitstraling en Voorzieningen in te voeren.</t>
  </si>
  <si>
    <t>Het is niet verplicht om de gegevens Nr. (nummer), DOC (deelobjectcode), Onderdelen woning of Onderdelen niet-woning, bouwjaar, K/L, O, D, U, V (Kwaliteit/Luxe, Onderhoud, Doelmatigheid, Uitstraling en Voorzieningen in te voeren.</t>
  </si>
  <si>
    <t>Dit gegeven is alleen van belang bij een agrarisch object. Afhankelijk van de soort-object-code komt hier een 'Ja' of 'Nee' te staan. Indien de soort-object-code met een '2' begint wordt een hier een 'Ja' getoond en anders een 'Nee'.</t>
  </si>
  <si>
    <t>Eigenaar</t>
  </si>
  <si>
    <t>06-87789889</t>
  </si>
  <si>
    <t>011100009999</t>
  </si>
  <si>
    <t>Verweg 75 te Fraailand</t>
  </si>
  <si>
    <t>van
m2</t>
  </si>
  <si>
    <t>tot
m2</t>
  </si>
  <si>
    <t>VAN m2</t>
  </si>
  <si>
    <t>TOT m2</t>
  </si>
  <si>
    <t>Vul een percentage in en deze wordt vermenigvuldigd met de prijs voor productief bos. Indien alleen prijzen van niet-productief (donkergroen) bos beschikbaar zijn, dienen deze te worden gecorrigeerd naar de waarde van productief bos ( vuistregel 1 : 0,6 ).</t>
  </si>
  <si>
    <t>Productief bos ( licht groen )</t>
  </si>
  <si>
    <t>Park / Vijvers / Oude ( historische ) tuin</t>
  </si>
  <si>
    <t>Vul een getal in ( 2,0 is vuistregel ) en deze wordt vermenigvuldigd met de prijs van donker groen bos.</t>
  </si>
  <si>
    <t>Erf , tuin en ondergrond, direct rond en onder gebouwen ( dienstbaar ) of anderszins productief</t>
  </si>
  <si>
    <t>Voor omschrijving 203* en/of 211*, zie taxatiewijzer agrarische grond</t>
  </si>
  <si>
    <t>ç</t>
  </si>
  <si>
    <t>&gt;75 ha.</t>
  </si>
  <si>
    <t>10 tot 75 ha.</t>
  </si>
  <si>
    <t>5 tot 10 ha.</t>
  </si>
  <si>
    <t>&lt;5 ha.</t>
  </si>
  <si>
    <t>Groot
landgoed</t>
  </si>
  <si>
    <t>Groter
landgoed</t>
  </si>
  <si>
    <t>Klein
landgoed</t>
  </si>
  <si>
    <t>Kleinste
landgoed</t>
  </si>
  <si>
    <t>Overige waardedruk, veroorzaakt door gebruik- en bezitsbeperkende NSW-vereisten</t>
  </si>
  <si>
    <t>Extra waardedruk</t>
  </si>
  <si>
    <t>2011 - nu</t>
  </si>
  <si>
    <t>2001 - 2010</t>
  </si>
  <si>
    <t>1991 - 2000</t>
  </si>
  <si>
    <t>1981 - 1990</t>
  </si>
  <si>
    <t>1971 - 1980</t>
  </si>
  <si>
    <t>1960 - 1970</t>
  </si>
  <si>
    <t>1945 - 1959</t>
  </si>
  <si>
    <t>1931 - 1944</t>
  </si>
  <si>
    <t>1906 - 1930</t>
  </si>
  <si>
    <t>1500 - 1905</t>
  </si>
  <si>
    <t>Bovengrens</t>
  </si>
  <si>
    <t>Veel</t>
  </si>
  <si>
    <t>Gemiddeld</t>
  </si>
  <si>
    <t>Weinig</t>
  </si>
  <si>
    <t>Ondergrens</t>
  </si>
  <si>
    <t>Bouwkundige elementen die leiden
tot een hogere instandhoudingslast</t>
  </si>
  <si>
    <t>Bouwjaarklasse</t>
  </si>
  <si>
    <t>Wachtwoord NSW2016</t>
  </si>
  <si>
    <t>Bestemmingswaardefactor woningen</t>
  </si>
  <si>
    <t>?</t>
  </si>
  <si>
    <t>Grootste landgoed</t>
  </si>
  <si>
    <t>Groter landgoed</t>
  </si>
  <si>
    <t>Klein landgoed</t>
  </si>
  <si>
    <t>Kleinste landgoed</t>
  </si>
  <si>
    <t>Ja, gedeeltelijk</t>
  </si>
  <si>
    <t>In deze cellen kiezen uit een keuzelijst</t>
  </si>
  <si>
    <t>Ja, geheel</t>
  </si>
  <si>
    <t>Totale factor
(deze is nooit &lt; 0,60)</t>
  </si>
  <si>
    <t>Landgoed opengesteld</t>
  </si>
  <si>
    <t>in ha.</t>
  </si>
  <si>
    <t>Oppervlakte opengestelde gedeelte</t>
  </si>
  <si>
    <t>Oppervlakte gehele landgoed</t>
  </si>
  <si>
    <t>Grootte landgoed</t>
  </si>
  <si>
    <t>Tot</t>
  </si>
  <si>
    <t>---</t>
  </si>
  <si>
    <t>Van</t>
  </si>
  <si>
    <t>Bouwkundige elementen die leiden tot een hogere instandhoudingslast</t>
  </si>
  <si>
    <t>WOZ-taxatie
waarde per 
deelobject</t>
  </si>
  <si>
    <t>Waardering conform staffel gemeente</t>
  </si>
  <si>
    <t>C</t>
  </si>
  <si>
    <r>
      <t xml:space="preserve">Deze velden </t>
    </r>
    <r>
      <rPr>
        <b/>
        <sz val="11"/>
        <rFont val="Arial"/>
        <family val="2"/>
      </rPr>
      <t>moeten NIET allemaal verplicht</t>
    </r>
    <r>
      <rPr>
        <sz val="11"/>
        <rFont val="Arial"/>
        <family val="2"/>
      </rPr>
      <t xml:space="preserve"> ingevoerd worden.</t>
    </r>
  </si>
  <si>
    <t>Alleen het eerste veld (Erf, tuin en ondergrond) is verplicht.</t>
  </si>
  <si>
    <t>Voor de overige velden geldt dat het handig is om deze oppervlakten van de verschillende terreintypen hier in te voeren. De informatie kan worden afgeleid van het terreintypekaartje met bijbehorende opsomming terreintypen. Indien er meerdere WOZ-objecten op het landgoed voorkomen moet per WOZ-object de aan het WOZ-object toegerekende oppervlakte en terreintype worden bepaald.</t>
  </si>
  <si>
    <r>
      <t xml:space="preserve">Hier </t>
    </r>
    <r>
      <rPr>
        <b/>
        <sz val="11"/>
        <rFont val="Arial"/>
        <family val="2"/>
      </rPr>
      <t xml:space="preserve">moet </t>
    </r>
    <r>
      <rPr>
        <sz val="11"/>
        <rFont val="Arial"/>
        <family val="2"/>
      </rPr>
      <t>de grondstaffel, zoals deze in de taxatiewijzer agrarisch van het gebied waarin de gemeente is gelegen ingevoerd worden. Uteraard alleen van belang als een agrarisch object wordt getaxeerd.</t>
    </r>
  </si>
  <si>
    <t>De 2 hierboven beschreven velden zijn alleen van belang indien je ook lokale marktgegevens wilt analyseren, of als je een agrarisch object wilt taxeren..</t>
  </si>
  <si>
    <t>Tabblad "Berekening CNW" (al dan niet in combinatie met een woongedeelte)</t>
  </si>
  <si>
    <t>Tabblad "Berekening Agrarisch" (al dan niet in combinatie met een woongedeelte)</t>
  </si>
  <si>
    <t>Bestemmingswaardefactor
woningen</t>
  </si>
  <si>
    <t>Variabele voor ondergrens</t>
  </si>
  <si>
    <t>a.</t>
  </si>
  <si>
    <t>X</t>
  </si>
  <si>
    <t>b.</t>
  </si>
  <si>
    <t>c.</t>
  </si>
  <si>
    <t>d.</t>
  </si>
  <si>
    <t>e.</t>
  </si>
  <si>
    <t>(x)</t>
  </si>
  <si>
    <t>Zelfstandig landgoed</t>
  </si>
  <si>
    <t>Landgoed groter dan 1 hectare en kleiner dan 5 hectare (samenwerking)</t>
  </si>
  <si>
    <t>Landgoed groter dan 1 hectare en kleiner dan 5 hectare (aanleun)</t>
  </si>
  <si>
    <t>Landgoed van 1 hectare of kleiner (aanleun)</t>
  </si>
  <si>
    <t>Historische buitenplaats</t>
  </si>
  <si>
    <t>Tabblad "Berekening factor"</t>
  </si>
  <si>
    <t>Dit tabblad moet altijd in z'n geheel ingevuld worden.</t>
  </si>
  <si>
    <t>Totale instandhoudingslast voor het gehele object (zie berekening tabblad "Berekening factor"</t>
  </si>
  <si>
    <t>Soort-object-code:</t>
  </si>
  <si>
    <t>Afhankelijk van het type object moet het tabblad "Kengetallen" en "Berekening factor" altijd ingevuld worden en 1 van de 3 andere tabbladen (Woning, CNW of Agrarisch).</t>
  </si>
  <si>
    <t>Dit is voor de taxateur, een informatieve pagina.</t>
  </si>
  <si>
    <t>Deze pagina met normgetallen is niet specifiek voor een WOZ-object.</t>
  </si>
  <si>
    <t>Niet bedoeld voor externe verspreiding.</t>
  </si>
  <si>
    <t>In deze cellen zelf de oppervlakten invoeren, is alleen van belang bij gedeeltelijke openstalling</t>
  </si>
  <si>
    <t/>
  </si>
  <si>
    <r>
      <t xml:space="preserve">Vul hier de grondprijzenstaffel in uit de Taxatiewijzer Agrarische grond van het betreffende gebied waar het object is gelegen.
</t>
    </r>
    <r>
      <rPr>
        <b/>
        <sz val="10"/>
        <color indexed="10"/>
        <rFont val="Arial"/>
        <family val="2"/>
      </rPr>
      <t>DEZE TABEL WERKT ALLEEN VOOR HET TABBLAD "BEREKENING AGRARISCH".</t>
    </r>
  </si>
  <si>
    <r>
      <t xml:space="preserve">Vul hier in of bij de taxatie agrarisch de prijs voor tuin en bedrijfserf gelijk moet zijn ( Ja ) of niet ( Nee ).
</t>
    </r>
    <r>
      <rPr>
        <b/>
        <sz val="10"/>
        <color indexed="10"/>
        <rFont val="Arial"/>
        <family val="2"/>
      </rPr>
      <t>DEZE VARIABELE WERKT ALLEEN VOOR HET TABBLAD "BEREKENING AGRARISCH".</t>
    </r>
  </si>
  <si>
    <t>Totaal oppervlakte gebouwd</t>
  </si>
  <si>
    <t>Type landgoed</t>
  </si>
  <si>
    <t>Samenwerkingslandgoed groter dan 1 hectare en kleiner dan 5 hectare</t>
  </si>
  <si>
    <t>Aanleunlandgoed van 1 hectare of kleiner</t>
  </si>
  <si>
    <t>Aanleunlandgoed groter dan 1 hectare en kleiner dan 5 hectare</t>
  </si>
  <si>
    <t>Hier een keuze maken</t>
  </si>
  <si>
    <t>Blok type landgoed</t>
  </si>
  <si>
    <t>Aftrek voor Rijksmonumentale status TUIN bij een Historische buitenplaats</t>
  </si>
  <si>
    <t>Optelling</t>
  </si>
  <si>
    <t>Op Tabblad "Kengetallen" is in het blok van type landgoed nog iets niet goed ingevuld.</t>
  </si>
  <si>
    <t>Hierboven staat meer dan 1 keer 'ja', dat kan niet.
Aanpassen anders loopt het fout.</t>
  </si>
  <si>
    <t>Hierboven staat geen 1 keer 'ja', dat kan niet.
Aanpassen anders loopt het fout.</t>
  </si>
  <si>
    <r>
      <t xml:space="preserve">Op tabblad "Kengetallen" is gekozen voor een </t>
    </r>
    <r>
      <rPr>
        <b/>
        <sz val="10"/>
        <rFont val="Arial"/>
        <family val="2"/>
      </rPr>
      <t>Historische buitenplaats</t>
    </r>
    <r>
      <rPr>
        <sz val="10"/>
        <rFont val="Arial"/>
        <family val="2"/>
      </rPr>
      <t>! Dan in cel N35 ook een negatief bedrag invoeren.</t>
    </r>
  </si>
  <si>
    <r>
      <t xml:space="preserve">Op tabblad "Kengetallen" is niet gekozen voor een </t>
    </r>
    <r>
      <rPr>
        <b/>
        <sz val="10"/>
        <rFont val="Arial"/>
        <family val="2"/>
      </rPr>
      <t>Historische buitenplaats</t>
    </r>
    <r>
      <rPr>
        <sz val="10"/>
        <rFont val="Arial"/>
        <family val="2"/>
      </rPr>
      <t>! Gegevens aanpassen!
Of kiezen voor Historische buitenplaats of het bedrag verwijderen (op € 0,- zetten).</t>
    </r>
  </si>
  <si>
    <t>WOZ-waarde niet afgerond ( B + D )</t>
  </si>
  <si>
    <t>E</t>
  </si>
  <si>
    <t>Totale instandhoudingslast voor het WOZ-object D = ( ( A + B ) * - ( 1 - C ) )</t>
  </si>
  <si>
    <t>WOZ-waarde niet afgerond ( A + B + C + E )</t>
  </si>
  <si>
    <t>Totale instandhoudingslast voor het WOZ-object E = ( ( A + C ) * - ( 1 - D ) )</t>
  </si>
  <si>
    <r>
      <t xml:space="preserve">Op tabblad "Kengetallen" is gekozen voor een </t>
    </r>
    <r>
      <rPr>
        <b/>
        <sz val="10"/>
        <rFont val="Arial"/>
        <family val="2"/>
      </rPr>
      <t>Historische buitenplaats</t>
    </r>
    <r>
      <rPr>
        <sz val="10"/>
        <rFont val="Arial"/>
        <family val="2"/>
      </rPr>
      <t>! Dan in cel N46 ook een negatief bedrag invoeren.</t>
    </r>
  </si>
  <si>
    <t>HB geen €</t>
  </si>
  <si>
    <t>HB + €</t>
  </si>
  <si>
    <t>Geen HB</t>
  </si>
  <si>
    <t>Geen HB + €</t>
  </si>
  <si>
    <t>Indien hier gekozen wordt voor 'Historische buitenplaats', dan moet op tabblad "Berekening Woning", "Berekening CNW" en "Berekening Agrarisch" een aftrek ingevoerd worden.</t>
  </si>
  <si>
    <t>Dit veld (regel 39) heb je berekend in tabblad "Berekening factor" (wordt in een bandbreedte gerapporteerd). Aan de taxateur om hier een factor in te voeren (verplicht veld)!</t>
  </si>
  <si>
    <r>
      <t xml:space="preserve">Totale instandhoudingslast </t>
    </r>
    <r>
      <rPr>
        <b/>
        <sz val="11"/>
        <rFont val="Arial"/>
        <family val="2"/>
      </rPr>
      <t>(C)</t>
    </r>
    <r>
      <rPr>
        <sz val="11"/>
        <rFont val="Arial"/>
        <family val="2"/>
      </rPr>
      <t xml:space="preserve"> voor het gehele object (zie berekening tabblad "Berekening factor"</t>
    </r>
  </si>
  <si>
    <r>
      <t xml:space="preserve">Aftrek Rijksmonumentale tuin bij een Historische buitenplaats </t>
    </r>
    <r>
      <rPr>
        <b/>
        <sz val="11"/>
        <rFont val="Arial"/>
        <family val="2"/>
      </rPr>
      <t>(B)</t>
    </r>
  </si>
  <si>
    <r>
      <t xml:space="preserve">Totale instandhoudingslast </t>
    </r>
    <r>
      <rPr>
        <b/>
        <sz val="11"/>
        <rFont val="Arial"/>
        <family val="2"/>
      </rPr>
      <t>(D)</t>
    </r>
    <r>
      <rPr>
        <sz val="11"/>
        <rFont val="Arial"/>
        <family val="2"/>
      </rPr>
      <t xml:space="preserve"> voor het gehele object (zie berekening tabblad "Berekening factor"</t>
    </r>
  </si>
  <si>
    <r>
      <t xml:space="preserve">Aftrek Rijksmonumentale tuin bij een Historische buitenplaats </t>
    </r>
    <r>
      <rPr>
        <b/>
        <sz val="11"/>
        <rFont val="Arial"/>
        <family val="2"/>
      </rPr>
      <t>(C)</t>
    </r>
  </si>
  <si>
    <t>Dit veld (regel 48) heb je berekend in tabblad "Berekening factor" (wordt in een bandbreedte gerapporteerd). Aan de taxateur om hier een factor in te voeren (verplicht veld)!</t>
  </si>
  <si>
    <r>
      <rPr>
        <u/>
        <sz val="11"/>
        <rFont val="Arial"/>
        <family val="2"/>
      </rPr>
      <t>Alleen indien er sprake is van een Historische buitenplaats</t>
    </r>
    <r>
      <rPr>
        <sz val="11"/>
        <rFont val="Arial"/>
        <family val="2"/>
      </rPr>
      <t>, dan moet je in dit veld (regel 35) de contante waarde van de last van de Rijksmonumentale tuin invoeren. Deze wordt op de waarde in mindering gebracht.</t>
    </r>
  </si>
  <si>
    <r>
      <rPr>
        <u/>
        <sz val="11"/>
        <rFont val="Arial"/>
        <family val="2"/>
      </rPr>
      <t>Alleen indien er sprake is van een Historische buitenplaats</t>
    </r>
    <r>
      <rPr>
        <sz val="11"/>
        <rFont val="Arial"/>
        <family val="2"/>
      </rPr>
      <t>, dan moet je in dit veld (regel 46) de contante waarde van de last van de Rijksmonumentale tuin invoeren. Deze wordt op de waarde in mindering gebracht.</t>
    </r>
  </si>
  <si>
    <r>
      <t>Totale instandhoudingslast</t>
    </r>
    <r>
      <rPr>
        <b/>
        <sz val="11"/>
        <rFont val="Arial"/>
        <family val="2"/>
      </rPr>
      <t xml:space="preserve"> (D)</t>
    </r>
    <r>
      <rPr>
        <sz val="11"/>
        <rFont val="Arial"/>
        <family val="2"/>
      </rPr>
      <t xml:space="preserve"> voor het gehele object (zie berekening tabblad "Berekening factor"</t>
    </r>
  </si>
  <si>
    <t>Factor</t>
  </si>
  <si>
    <r>
      <t>Waardedruk</t>
    </r>
    <r>
      <rPr>
        <b/>
        <sz val="10"/>
        <color theme="1"/>
        <rFont val="Arial"/>
        <family val="2"/>
      </rPr>
      <t xml:space="preserve"> (openstellingslast)</t>
    </r>
  </si>
  <si>
    <r>
      <t>Waardedruk</t>
    </r>
    <r>
      <rPr>
        <b/>
        <sz val="10"/>
        <color theme="1"/>
        <rFont val="Arial"/>
        <family val="2"/>
      </rPr>
      <t xml:space="preserve"> (instandhoudingslast &amp; periodieke bezitslast)</t>
    </r>
  </si>
  <si>
    <t>Reserve 4</t>
  </si>
  <si>
    <t>Reserve 5</t>
  </si>
  <si>
    <t>Reserve 6</t>
  </si>
  <si>
    <t>Reserve 7</t>
  </si>
  <si>
    <t>Uitleg rekenmodel NSW-objecten per 1-1-2020.</t>
  </si>
  <si>
    <t>Openstellingslast</t>
  </si>
  <si>
    <t>Instandhoudingslast &amp; periodieke bezitslast</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</si>
</sst>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quot;€&quot;\ * #,##0.00_-;_-&quot;€&quot;\ * #,##0.00\-;_-&quot;€&quot;\ * &quot;-&quot;??_-;_-@_-"/>
    <numFmt numFmtId="165" formatCode="_-&quot;€&quot;\ * #,##0.000_-;_-&quot;€&quot;\ * #,##0.000\-;_-&quot;€&quot;\ * &quot;-&quot;???_-;_-@_-"/>
    <numFmt numFmtId="166" formatCode="_-&quot;€&quot;\ * #,##0_-;_-&quot;€&quot;\ * #,##0\-;_-&quot;€&quot;\ * &quot;-&quot;??_-;_-@_-"/>
    <numFmt numFmtId="167" formatCode="_-&quot;€&quot;\ * #,##0.00_-;_-&quot;€&quot;\ * #,##0.00\-;_-&quot;€&quot;\ * &quot;-&quot;???_-;_-@_-"/>
    <numFmt numFmtId="168" formatCode="_-&quot;€&quot;\ * #,##0_-;_-&quot;€&quot;\ * #,##0\-;_-&quot;€&quot;\ * &quot;-&quot;???_-;_-@_-"/>
    <numFmt numFmtId="169" formatCode="#,##0_ ;\-#,##0\ "/>
    <numFmt numFmtId="170" formatCode="0.0"/>
    <numFmt numFmtId="171" formatCode="[$-413]d\ mmmm\ yyyy;@"/>
    <numFmt numFmtId="172" formatCode="#,##0.0_ ;\-#,##0.0\ "/>
    <numFmt numFmtId="173" formatCode="#&quot;.&quot;##&quot;.&quot;##"/>
    <numFmt numFmtId="174" formatCode="0.0%"/>
    <numFmt numFmtId="175" formatCode="0.000"/>
    <numFmt numFmtId="176" formatCode="0_ ;\-0\ "/>
  </numFmts>
  <fonts count="3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sz val="9"/>
      <name val="Arial"/>
      <family val="2"/>
    </font>
    <font>
      <b/>
      <sz val="10"/>
      <color indexed="10"/>
      <name val="Arial"/>
      <family val="2"/>
    </font>
    <font>
      <sz val="10"/>
      <name val="Arial"/>
      <family val="2"/>
    </font>
    <font>
      <sz val="9"/>
      <name val="Arial"/>
      <family val="2"/>
    </font>
    <font>
      <b/>
      <sz val="11"/>
      <name val="Arial"/>
      <family val="2"/>
    </font>
    <font>
      <b/>
      <vertAlign val="superscript"/>
      <sz val="9"/>
      <name val="Arial"/>
      <family val="2"/>
    </font>
    <font>
      <b/>
      <sz val="18"/>
      <name val="Arial"/>
      <family val="2"/>
    </font>
    <font>
      <sz val="11"/>
      <name val="Arial"/>
      <family val="2"/>
    </font>
    <font>
      <sz val="10"/>
      <name val="Arial"/>
      <family val="2"/>
    </font>
    <font>
      <sz val="10"/>
      <color indexed="8"/>
      <name val="Arial"/>
      <family val="2"/>
    </font>
    <font>
      <b/>
      <sz val="10"/>
      <color indexed="8"/>
      <name val="Arial"/>
      <family val="2"/>
    </font>
    <font>
      <b/>
      <vertAlign val="superscript"/>
      <sz val="10"/>
      <name val="Arial"/>
      <family val="2"/>
    </font>
    <font>
      <sz val="12"/>
      <name val="Wingdings"/>
      <charset val="2"/>
    </font>
    <font>
      <sz val="12"/>
      <name val="Arial"/>
      <family val="2"/>
    </font>
    <font>
      <sz val="11"/>
      <color theme="1"/>
      <name val="Calibri"/>
      <family val="2"/>
      <scheme val="minor"/>
    </font>
    <font>
      <b/>
      <sz val="9"/>
      <color theme="1"/>
      <name val="Arial"/>
      <family val="2"/>
    </font>
    <font>
      <b/>
      <sz val="10"/>
      <color rgb="FFFF0000"/>
      <name val="Arial"/>
      <family val="2"/>
    </font>
    <font>
      <b/>
      <sz val="8"/>
      <color theme="1"/>
      <name val="Arial"/>
      <family val="2"/>
    </font>
    <font>
      <b/>
      <sz val="10"/>
      <color theme="1"/>
      <name val="Arial"/>
      <family val="2"/>
    </font>
    <font>
      <sz val="9"/>
      <color theme="1"/>
      <name val="Arial"/>
      <family val="2"/>
    </font>
    <font>
      <sz val="10"/>
      <color theme="1"/>
      <name val="Arial"/>
      <family val="2"/>
    </font>
    <font>
      <sz val="11"/>
      <color theme="1"/>
      <name val="Arial"/>
      <family val="2"/>
    </font>
    <font>
      <b/>
      <sz val="12"/>
      <color theme="1"/>
      <name val="Arial"/>
      <family val="2"/>
    </font>
    <font>
      <b/>
      <sz val="14"/>
      <color theme="1"/>
      <name val="Arial"/>
      <family val="2"/>
    </font>
    <font>
      <b/>
      <sz val="14"/>
      <name val="Arial"/>
      <family val="2"/>
    </font>
    <font>
      <b/>
      <sz val="10"/>
      <color indexed="81"/>
      <name val="Arial"/>
      <family val="2"/>
    </font>
    <font>
      <sz val="10"/>
      <color indexed="81"/>
      <name val="Arial"/>
      <family val="2"/>
    </font>
    <font>
      <b/>
      <sz val="11"/>
      <color theme="1"/>
      <name val="Arial"/>
      <family val="2"/>
    </font>
    <font>
      <sz val="11"/>
      <color rgb="FF222222"/>
      <name val="Arial"/>
      <family val="2"/>
    </font>
    <font>
      <sz val="11"/>
      <name val="Calibri"/>
      <family val="2"/>
    </font>
    <font>
      <u/>
      <sz val="11"/>
      <name val="Arial"/>
      <family val="2"/>
    </font>
    <font>
      <b/>
      <sz val="11"/>
      <color theme="0" tint="-0.14999847407452621"/>
      <name val="Arial"/>
      <family val="2"/>
    </font>
  </fonts>
  <fills count="14">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theme="0" tint="-0.249977111117893"/>
        <bgColor indexed="64"/>
      </patternFill>
    </fill>
    <fill>
      <patternFill patternType="solid">
        <fgColor rgb="FF99CCFF"/>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right/>
      <top style="thin">
        <color indexed="64"/>
      </top>
      <bottom/>
      <diagonal/>
    </border>
    <border>
      <left style="thin">
        <color indexed="64"/>
      </left>
      <right style="thin">
        <color indexed="64"/>
      </right>
      <top/>
      <bottom style="thick">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
    <xf numFmtId="0" fontId="0" fillId="0" borderId="0"/>
    <xf numFmtId="164" fontId="3" fillId="0" borderId="0" applyFont="0" applyFill="0" applyBorder="0" applyAlignment="0" applyProtection="0"/>
    <xf numFmtId="9" fontId="3" fillId="0" borderId="0" applyFont="0" applyFill="0" applyBorder="0" applyAlignment="0" applyProtection="0"/>
    <xf numFmtId="0" fontId="20" fillId="0" borderId="0"/>
    <xf numFmtId="164"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cellStyleXfs>
  <cellXfs count="477">
    <xf numFmtId="0" fontId="0" fillId="0" borderId="0" xfId="0"/>
    <xf numFmtId="0" fontId="0" fillId="0" borderId="1" xfId="0" applyBorder="1" applyAlignment="1" applyProtection="1">
      <alignment horizontal="center" vertical="center"/>
      <protection hidden="1"/>
    </xf>
    <xf numFmtId="0" fontId="0" fillId="0" borderId="0" xfId="0" applyAlignment="1" applyProtection="1">
      <alignment vertical="center"/>
      <protection hidden="1"/>
    </xf>
    <xf numFmtId="0" fontId="8" fillId="0" borderId="1" xfId="0" applyFont="1" applyFill="1" applyBorder="1" applyAlignment="1" applyProtection="1">
      <alignment horizontal="center" vertical="center"/>
      <protection hidden="1"/>
    </xf>
    <xf numFmtId="0" fontId="0" fillId="0" borderId="1" xfId="0" applyBorder="1" applyAlignment="1" applyProtection="1">
      <alignment vertical="center"/>
      <protection hidden="1"/>
    </xf>
    <xf numFmtId="0" fontId="3" fillId="0" borderId="0" xfId="0" applyFont="1" applyAlignment="1" applyProtection="1">
      <alignment vertical="center"/>
      <protection hidden="1"/>
    </xf>
    <xf numFmtId="0" fontId="3" fillId="0" borderId="0" xfId="0" applyFont="1" applyAlignment="1" applyProtection="1">
      <alignment horizontal="center" vertical="center"/>
      <protection hidden="1"/>
    </xf>
    <xf numFmtId="0" fontId="6" fillId="0" borderId="0" xfId="0" applyFont="1" applyAlignment="1" applyProtection="1">
      <alignment horizontal="center" vertical="center"/>
      <protection hidden="1"/>
    </xf>
    <xf numFmtId="0" fontId="3" fillId="0" borderId="0" xfId="0" applyFont="1" applyBorder="1" applyAlignment="1" applyProtection="1">
      <alignment horizontal="center" vertical="center"/>
      <protection hidden="1"/>
    </xf>
    <xf numFmtId="164" fontId="3" fillId="0" borderId="0" xfId="4" applyFont="1" applyBorder="1" applyAlignment="1" applyProtection="1">
      <alignment vertical="center"/>
      <protection hidden="1"/>
    </xf>
    <xf numFmtId="0" fontId="0" fillId="4" borderId="2" xfId="0" applyFill="1" applyBorder="1" applyAlignment="1" applyProtection="1">
      <alignment horizontal="center" vertical="center"/>
      <protection hidden="1"/>
    </xf>
    <xf numFmtId="0" fontId="0" fillId="4" borderId="3" xfId="0" applyFill="1" applyBorder="1" applyAlignment="1" applyProtection="1">
      <alignment horizontal="center" vertical="center"/>
      <protection hidden="1"/>
    </xf>
    <xf numFmtId="164" fontId="0" fillId="0" borderId="0" xfId="0" applyNumberFormat="1" applyFill="1" applyBorder="1" applyAlignment="1" applyProtection="1">
      <alignment vertical="center"/>
      <protection hidden="1"/>
    </xf>
    <xf numFmtId="0" fontId="0" fillId="4" borderId="0" xfId="0" applyFill="1" applyBorder="1" applyAlignment="1" applyProtection="1">
      <alignment vertical="center"/>
      <protection hidden="1"/>
    </xf>
    <xf numFmtId="0" fontId="0" fillId="4" borderId="4" xfId="0" applyFill="1" applyBorder="1" applyAlignment="1" applyProtection="1">
      <alignment horizontal="center" vertical="center"/>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center" vertical="center"/>
      <protection hidden="1"/>
    </xf>
    <xf numFmtId="164" fontId="0" fillId="0" borderId="0" xfId="1" applyFont="1" applyFill="1" applyBorder="1" applyAlignment="1" applyProtection="1">
      <alignment vertical="center"/>
      <protection hidden="1"/>
    </xf>
    <xf numFmtId="0" fontId="5" fillId="0" borderId="0" xfId="0" applyFont="1" applyFill="1" applyBorder="1" applyAlignment="1" applyProtection="1">
      <alignment horizontal="left" vertical="center"/>
      <protection hidden="1"/>
    </xf>
    <xf numFmtId="165" fontId="0" fillId="0" borderId="0" xfId="0" applyNumberFormat="1" applyFill="1" applyBorder="1" applyAlignment="1" applyProtection="1">
      <alignment vertical="center"/>
      <protection hidden="1"/>
    </xf>
    <xf numFmtId="165" fontId="0" fillId="0" borderId="5" xfId="0" applyNumberFormat="1" applyFill="1" applyBorder="1" applyAlignment="1" applyProtection="1">
      <alignment vertical="center"/>
      <protection hidden="1"/>
    </xf>
    <xf numFmtId="164" fontId="21" fillId="5" borderId="1" xfId="1" applyFont="1" applyFill="1" applyBorder="1" applyAlignment="1" applyProtection="1">
      <alignment horizontal="center" vertical="center" wrapText="1"/>
      <protection hidden="1"/>
    </xf>
    <xf numFmtId="0" fontId="9" fillId="0" borderId="0" xfId="0" applyFont="1" applyFill="1" applyBorder="1" applyAlignment="1" applyProtection="1">
      <alignment vertical="center"/>
      <protection hidden="1"/>
    </xf>
    <xf numFmtId="0" fontId="0" fillId="0" borderId="8" xfId="0" applyFill="1" applyBorder="1" applyAlignment="1" applyProtection="1">
      <alignment vertical="center"/>
      <protection hidden="1"/>
    </xf>
    <xf numFmtId="0" fontId="0" fillId="0" borderId="1" xfId="0" applyFill="1" applyBorder="1" applyAlignment="1" applyProtection="1">
      <alignment horizontal="center" vertical="center"/>
      <protection hidden="1"/>
    </xf>
    <xf numFmtId="0" fontId="5" fillId="0" borderId="1" xfId="0" applyFont="1" applyFill="1" applyBorder="1" applyAlignment="1" applyProtection="1">
      <alignment horizontal="center" vertical="center"/>
      <protection hidden="1"/>
    </xf>
    <xf numFmtId="164" fontId="3" fillId="0" borderId="0" xfId="0" applyNumberFormat="1" applyFont="1" applyFill="1" applyBorder="1" applyAlignment="1" applyProtection="1">
      <alignment vertical="center" wrapText="1"/>
      <protection hidden="1"/>
    </xf>
    <xf numFmtId="0" fontId="3" fillId="0" borderId="0" xfId="0" applyFont="1" applyFill="1" applyBorder="1" applyAlignment="1" applyProtection="1">
      <alignment vertical="center" wrapText="1"/>
      <protection hidden="1"/>
    </xf>
    <xf numFmtId="164" fontId="0" fillId="0" borderId="0" xfId="0" applyNumberFormat="1" applyFill="1" applyBorder="1" applyAlignment="1" applyProtection="1">
      <alignment horizontal="left" vertical="center"/>
      <protection hidden="1"/>
    </xf>
    <xf numFmtId="0" fontId="0" fillId="0" borderId="0" xfId="0" applyFill="1" applyBorder="1" applyAlignment="1" applyProtection="1">
      <alignment horizontal="left" vertical="center"/>
      <protection hidden="1"/>
    </xf>
    <xf numFmtId="0" fontId="0" fillId="0" borderId="10" xfId="0" applyFill="1" applyBorder="1" applyAlignment="1" applyProtection="1">
      <alignment horizontal="center" vertical="center"/>
      <protection hidden="1"/>
    </xf>
    <xf numFmtId="164" fontId="3" fillId="6" borderId="11" xfId="1" applyFont="1" applyFill="1" applyBorder="1" applyAlignment="1" applyProtection="1">
      <alignment horizontal="left" vertical="center"/>
      <protection hidden="1"/>
    </xf>
    <xf numFmtId="166" fontId="7" fillId="6" borderId="7" xfId="0" applyNumberFormat="1" applyFont="1" applyFill="1" applyBorder="1" applyAlignment="1" applyProtection="1">
      <alignment vertical="center"/>
      <protection hidden="1"/>
    </xf>
    <xf numFmtId="1" fontId="0" fillId="0" borderId="1" xfId="0" applyNumberFormat="1" applyFill="1" applyBorder="1" applyAlignment="1" applyProtection="1">
      <alignment horizontal="center" vertical="center"/>
      <protection hidden="1"/>
    </xf>
    <xf numFmtId="164" fontId="0" fillId="0" borderId="3" xfId="1" applyFont="1" applyFill="1" applyBorder="1" applyAlignment="1" applyProtection="1">
      <alignment horizontal="left" vertical="center"/>
      <protection hidden="1"/>
    </xf>
    <xf numFmtId="164" fontId="0" fillId="0" borderId="1" xfId="1" applyFont="1" applyFill="1" applyBorder="1" applyAlignment="1" applyProtection="1">
      <alignment horizontal="left" vertical="center"/>
      <protection hidden="1"/>
    </xf>
    <xf numFmtId="166" fontId="0" fillId="0" borderId="10" xfId="0" applyNumberFormat="1" applyFill="1" applyBorder="1" applyAlignment="1" applyProtection="1">
      <alignment vertical="center"/>
      <protection hidden="1"/>
    </xf>
    <xf numFmtId="10" fontId="5" fillId="0" borderId="1" xfId="2" applyNumberFormat="1" applyFont="1" applyFill="1" applyBorder="1" applyAlignment="1" applyProtection="1">
      <alignment horizontal="center" vertical="center"/>
      <protection hidden="1"/>
    </xf>
    <xf numFmtId="10" fontId="5" fillId="0" borderId="0" xfId="2" applyNumberFormat="1" applyFont="1" applyFill="1" applyBorder="1" applyAlignment="1" applyProtection="1">
      <alignment horizontal="center" vertical="center"/>
      <protection hidden="1"/>
    </xf>
    <xf numFmtId="165" fontId="0" fillId="0" borderId="9" xfId="0" applyNumberFormat="1" applyFill="1" applyBorder="1" applyAlignment="1" applyProtection="1">
      <alignment vertical="center"/>
      <protection hidden="1"/>
    </xf>
    <xf numFmtId="0" fontId="0" fillId="0" borderId="3" xfId="0" applyFill="1" applyBorder="1" applyAlignment="1" applyProtection="1">
      <alignment vertical="center"/>
      <protection hidden="1"/>
    </xf>
    <xf numFmtId="166" fontId="22" fillId="0" borderId="1" xfId="0" applyNumberFormat="1" applyFont="1" applyFill="1" applyBorder="1" applyAlignment="1" applyProtection="1">
      <alignment vertical="center"/>
      <protection hidden="1"/>
    </xf>
    <xf numFmtId="168" fontId="0" fillId="0" borderId="1" xfId="0" applyNumberFormat="1" applyFill="1" applyBorder="1" applyAlignment="1" applyProtection="1">
      <alignment vertical="center"/>
      <protection hidden="1"/>
    </xf>
    <xf numFmtId="167" fontId="0" fillId="0" borderId="0" xfId="0" applyNumberFormat="1" applyFill="1" applyBorder="1" applyAlignment="1" applyProtection="1">
      <alignment vertical="center"/>
      <protection hidden="1"/>
    </xf>
    <xf numFmtId="168" fontId="5" fillId="0" borderId="1" xfId="0" applyNumberFormat="1" applyFont="1" applyFill="1" applyBorder="1" applyAlignment="1" applyProtection="1">
      <alignment vertical="center"/>
      <protection hidden="1"/>
    </xf>
    <xf numFmtId="167" fontId="5" fillId="0" borderId="0" xfId="0" applyNumberFormat="1" applyFont="1" applyFill="1" applyBorder="1" applyAlignment="1" applyProtection="1">
      <alignment vertical="center"/>
      <protection hidden="1"/>
    </xf>
    <xf numFmtId="0" fontId="13" fillId="0" borderId="0" xfId="0" applyFont="1" applyFill="1" applyBorder="1" applyAlignment="1" applyProtection="1">
      <alignment vertical="center"/>
      <protection hidden="1"/>
    </xf>
    <xf numFmtId="0" fontId="13" fillId="0" borderId="0" xfId="0" applyFont="1" applyFill="1" applyBorder="1" applyAlignment="1" applyProtection="1">
      <alignment vertical="center" wrapText="1"/>
      <protection hidden="1"/>
    </xf>
    <xf numFmtId="0" fontId="13" fillId="6" borderId="0" xfId="0" applyFont="1" applyFill="1" applyBorder="1" applyAlignment="1" applyProtection="1">
      <alignment vertical="center"/>
      <protection hidden="1"/>
    </xf>
    <xf numFmtId="0" fontId="13" fillId="6" borderId="0" xfId="0" applyFont="1" applyFill="1" applyBorder="1" applyAlignment="1" applyProtection="1">
      <alignment vertical="center" wrapText="1"/>
      <protection hidden="1"/>
    </xf>
    <xf numFmtId="0" fontId="13" fillId="6" borderId="0" xfId="0" applyFont="1" applyFill="1" applyAlignment="1" applyProtection="1">
      <alignment vertical="center"/>
      <protection hidden="1"/>
    </xf>
    <xf numFmtId="0" fontId="13" fillId="0" borderId="0" xfId="0" applyFont="1" applyAlignment="1" applyProtection="1">
      <alignment vertical="center"/>
      <protection hidden="1"/>
    </xf>
    <xf numFmtId="0" fontId="13" fillId="0" borderId="0" xfId="0" applyFont="1" applyFill="1" applyAlignment="1" applyProtection="1">
      <alignment vertical="center"/>
      <protection hidden="1"/>
    </xf>
    <xf numFmtId="0" fontId="13" fillId="0" borderId="0" xfId="0" applyFont="1" applyFill="1" applyAlignment="1" applyProtection="1">
      <alignment horizontal="left" vertical="center"/>
      <protection hidden="1"/>
    </xf>
    <xf numFmtId="169" fontId="3" fillId="0" borderId="1" xfId="0" applyNumberFormat="1" applyFont="1" applyBorder="1" applyAlignment="1" applyProtection="1">
      <alignment horizontal="center" vertical="center"/>
      <protection hidden="1"/>
    </xf>
    <xf numFmtId="0" fontId="13" fillId="0" borderId="0" xfId="0" applyFont="1" applyFill="1" applyAlignment="1" applyProtection="1">
      <alignment horizontal="left" vertical="center" wrapText="1"/>
      <protection hidden="1"/>
    </xf>
    <xf numFmtId="0" fontId="3" fillId="0" borderId="1" xfId="0" applyFont="1" applyBorder="1" applyAlignment="1" applyProtection="1">
      <alignment vertical="center"/>
      <protection hidden="1"/>
    </xf>
    <xf numFmtId="0" fontId="3" fillId="0" borderId="0" xfId="0" applyFont="1" applyAlignment="1" applyProtection="1">
      <alignment vertical="center" wrapText="1"/>
      <protection hidden="1"/>
    </xf>
    <xf numFmtId="0" fontId="5" fillId="5" borderId="1" xfId="0" applyFont="1" applyFill="1" applyBorder="1" applyAlignment="1" applyProtection="1">
      <alignment horizontal="center" vertical="center"/>
      <protection hidden="1"/>
    </xf>
    <xf numFmtId="0" fontId="5" fillId="5" borderId="2" xfId="0" applyFont="1" applyFill="1" applyBorder="1" applyAlignment="1" applyProtection="1">
      <alignment horizontal="center" vertical="center"/>
      <protection hidden="1"/>
    </xf>
    <xf numFmtId="0" fontId="6" fillId="5" borderId="1" xfId="0" applyFont="1" applyFill="1" applyBorder="1" applyAlignment="1" applyProtection="1">
      <alignment horizontal="center" vertical="center" wrapText="1"/>
      <protection hidden="1"/>
    </xf>
    <xf numFmtId="0" fontId="5" fillId="5" borderId="1" xfId="0" applyFont="1" applyFill="1" applyBorder="1" applyAlignment="1" applyProtection="1">
      <alignment horizontal="center" vertical="center" wrapText="1"/>
      <protection hidden="1"/>
    </xf>
    <xf numFmtId="0" fontId="3" fillId="0" borderId="0" xfId="0" quotePrefix="1" applyFont="1" applyFill="1" applyBorder="1" applyAlignment="1" applyProtection="1">
      <alignment vertical="center"/>
      <protection hidden="1"/>
    </xf>
    <xf numFmtId="164" fontId="15" fillId="0" borderId="0" xfId="0" applyNumberFormat="1" applyFont="1" applyFill="1" applyBorder="1" applyAlignment="1" applyProtection="1">
      <alignment vertical="center"/>
      <protection hidden="1"/>
    </xf>
    <xf numFmtId="0" fontId="3" fillId="7" borderId="1" xfId="0" applyFont="1" applyFill="1" applyBorder="1" applyAlignment="1" applyProtection="1">
      <alignment horizontal="center" vertical="center"/>
      <protection locked="0"/>
    </xf>
    <xf numFmtId="0" fontId="0" fillId="7" borderId="1" xfId="0" applyFill="1" applyBorder="1" applyAlignment="1" applyProtection="1">
      <alignment horizontal="center" vertical="center"/>
      <protection locked="0"/>
    </xf>
    <xf numFmtId="0" fontId="8" fillId="7" borderId="1" xfId="0" applyFont="1" applyFill="1" applyBorder="1" applyAlignment="1" applyProtection="1">
      <alignment horizontal="center" vertical="center"/>
      <protection locked="0"/>
    </xf>
    <xf numFmtId="0" fontId="0" fillId="7" borderId="1" xfId="0" applyFill="1" applyBorder="1" applyAlignment="1" applyProtection="1">
      <alignment horizontal="left" vertical="center"/>
      <protection locked="0"/>
    </xf>
    <xf numFmtId="0" fontId="0" fillId="7" borderId="3" xfId="0" applyFill="1" applyBorder="1" applyAlignment="1" applyProtection="1">
      <alignment horizontal="center" vertical="center"/>
      <protection locked="0"/>
    </xf>
    <xf numFmtId="164" fontId="0" fillId="3" borderId="1" xfId="1" applyFont="1" applyFill="1" applyBorder="1" applyAlignment="1" applyProtection="1">
      <alignment vertical="center"/>
      <protection locked="0"/>
    </xf>
    <xf numFmtId="164" fontId="0" fillId="3" borderId="1" xfId="1" applyFont="1" applyFill="1" applyBorder="1" applyAlignment="1" applyProtection="1">
      <alignment horizontal="left" vertical="center"/>
      <protection locked="0"/>
    </xf>
    <xf numFmtId="0" fontId="0" fillId="7" borderId="12" xfId="0" applyFill="1" applyBorder="1" applyAlignment="1" applyProtection="1">
      <alignment horizontal="center" vertical="center"/>
      <protection locked="0"/>
    </xf>
    <xf numFmtId="0" fontId="0" fillId="7" borderId="7" xfId="0" applyFill="1" applyBorder="1" applyAlignment="1" applyProtection="1">
      <alignment horizontal="center" vertical="center"/>
      <protection locked="0"/>
    </xf>
    <xf numFmtId="0" fontId="5" fillId="5" borderId="2" xfId="0" applyFont="1" applyFill="1" applyBorder="1" applyAlignment="1" applyProtection="1">
      <alignment horizontal="center" vertical="center" wrapText="1"/>
      <protection hidden="1"/>
    </xf>
    <xf numFmtId="0" fontId="0" fillId="0" borderId="0" xfId="0" applyProtection="1">
      <protection hidden="1"/>
    </xf>
    <xf numFmtId="0" fontId="3" fillId="0" borderId="1" xfId="0" applyFont="1" applyFill="1" applyBorder="1" applyAlignment="1" applyProtection="1">
      <alignment horizontal="center" vertical="center"/>
      <protection hidden="1"/>
    </xf>
    <xf numFmtId="166" fontId="5" fillId="0" borderId="10" xfId="0" applyNumberFormat="1" applyFont="1" applyFill="1" applyBorder="1" applyAlignment="1" applyProtection="1">
      <alignment vertical="center"/>
      <protection hidden="1"/>
    </xf>
    <xf numFmtId="0" fontId="5" fillId="0" borderId="6" xfId="0" applyFont="1" applyFill="1" applyBorder="1" applyAlignment="1" applyProtection="1">
      <alignment horizontal="left" vertical="center"/>
      <protection hidden="1"/>
    </xf>
    <xf numFmtId="0" fontId="6" fillId="5" borderId="1" xfId="0" applyFont="1" applyFill="1" applyBorder="1" applyAlignment="1" applyProtection="1">
      <alignment horizontal="center" vertical="center"/>
      <protection hidden="1"/>
    </xf>
    <xf numFmtId="0" fontId="3" fillId="0" borderId="0" xfId="0" applyFont="1" applyFill="1" applyBorder="1" applyAlignment="1" applyProtection="1">
      <alignment vertical="center"/>
      <protection hidden="1"/>
    </xf>
    <xf numFmtId="0" fontId="3" fillId="0" borderId="2" xfId="0" applyFont="1" applyFill="1" applyBorder="1" applyAlignment="1" applyProtection="1">
      <alignment vertical="center"/>
      <protection hidden="1"/>
    </xf>
    <xf numFmtId="0" fontId="3" fillId="0" borderId="3" xfId="0" applyFont="1" applyFill="1" applyBorder="1" applyAlignment="1" applyProtection="1">
      <alignment horizontal="left" vertical="center"/>
      <protection hidden="1"/>
    </xf>
    <xf numFmtId="0" fontId="3" fillId="0" borderId="3" xfId="0" applyFont="1" applyFill="1" applyBorder="1" applyAlignment="1" applyProtection="1">
      <alignment horizontal="center" vertical="center"/>
      <protection hidden="1"/>
    </xf>
    <xf numFmtId="0" fontId="3" fillId="7" borderId="1" xfId="0" applyFont="1" applyFill="1" applyBorder="1" applyAlignment="1" applyProtection="1">
      <alignment vertical="center"/>
      <protection locked="0"/>
    </xf>
    <xf numFmtId="166" fontId="14" fillId="7" borderId="1" xfId="4" applyNumberFormat="1" applyFont="1" applyFill="1" applyBorder="1" applyAlignment="1" applyProtection="1">
      <alignment horizontal="center" vertical="center"/>
      <protection locked="0"/>
    </xf>
    <xf numFmtId="172" fontId="0" fillId="3" borderId="1" xfId="1" applyNumberFormat="1" applyFont="1" applyFill="1" applyBorder="1" applyAlignment="1" applyProtection="1">
      <alignment horizontal="center" vertical="center"/>
      <protection locked="0"/>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wrapText="1"/>
      <protection hidden="1"/>
    </xf>
    <xf numFmtId="9" fontId="0" fillId="0" borderId="0" xfId="2" applyFont="1" applyFill="1" applyBorder="1" applyAlignment="1" applyProtection="1">
      <alignment horizontal="center" vertical="center"/>
      <protection hidden="1"/>
    </xf>
    <xf numFmtId="0" fontId="0" fillId="0" borderId="0" xfId="0" quotePrefix="1" applyFill="1" applyBorder="1" applyAlignment="1" applyProtection="1">
      <alignment horizontal="center" vertical="center"/>
      <protection hidden="1"/>
    </xf>
    <xf numFmtId="166" fontId="4" fillId="0" borderId="0" xfId="0" quotePrefix="1" applyNumberFormat="1" applyFont="1" applyFill="1" applyBorder="1" applyAlignment="1" applyProtection="1">
      <alignment vertical="center"/>
      <protection hidden="1"/>
    </xf>
    <xf numFmtId="164" fontId="0" fillId="0" borderId="0" xfId="0" quotePrefix="1" applyNumberFormat="1" applyFill="1" applyBorder="1" applyAlignment="1" applyProtection="1">
      <alignment horizontal="center" vertical="center"/>
      <protection hidden="1"/>
    </xf>
    <xf numFmtId="2" fontId="0" fillId="0" borderId="0" xfId="2" applyNumberFormat="1" applyFont="1" applyFill="1" applyBorder="1" applyAlignment="1" applyProtection="1">
      <alignment horizontal="center" vertical="center"/>
      <protection hidden="1"/>
    </xf>
    <xf numFmtId="1" fontId="0" fillId="0" borderId="0" xfId="0" applyNumberFormat="1" applyFill="1" applyBorder="1" applyAlignment="1" applyProtection="1">
      <alignment horizontal="center" vertical="center"/>
      <protection hidden="1"/>
    </xf>
    <xf numFmtId="164" fontId="3" fillId="0" borderId="0" xfId="0" quotePrefix="1" applyNumberFormat="1" applyFont="1" applyFill="1" applyBorder="1" applyAlignment="1" applyProtection="1">
      <alignment vertical="center"/>
      <protection hidden="1"/>
    </xf>
    <xf numFmtId="0" fontId="9" fillId="0" borderId="2" xfId="0" applyFont="1" applyFill="1" applyBorder="1" applyAlignment="1" applyProtection="1">
      <alignment vertical="center"/>
      <protection hidden="1"/>
    </xf>
    <xf numFmtId="0" fontId="3" fillId="0" borderId="9" xfId="0" applyFont="1" applyFill="1" applyBorder="1" applyAlignment="1" applyProtection="1">
      <alignment vertical="center"/>
      <protection hidden="1"/>
    </xf>
    <xf numFmtId="0" fontId="3" fillId="0" borderId="3" xfId="0" applyFont="1" applyFill="1" applyBorder="1" applyAlignment="1" applyProtection="1">
      <alignment vertical="center"/>
      <protection hidden="1"/>
    </xf>
    <xf numFmtId="0" fontId="5" fillId="0" borderId="10" xfId="0" applyFont="1" applyFill="1" applyBorder="1" applyAlignment="1" applyProtection="1">
      <alignment horizontal="center" vertical="center"/>
      <protection hidden="1"/>
    </xf>
    <xf numFmtId="166" fontId="0" fillId="0" borderId="16" xfId="0" applyNumberFormat="1" applyFill="1" applyBorder="1" applyAlignment="1" applyProtection="1">
      <alignment horizontal="left" vertical="center"/>
      <protection hidden="1"/>
    </xf>
    <xf numFmtId="0" fontId="5" fillId="0" borderId="0" xfId="0" applyFont="1" applyFill="1" applyBorder="1" applyAlignment="1" applyProtection="1">
      <alignment horizontal="center" vertical="center"/>
      <protection hidden="1"/>
    </xf>
    <xf numFmtId="9" fontId="0" fillId="0" borderId="1" xfId="0" applyNumberFormat="1" applyFill="1" applyBorder="1" applyAlignment="1" applyProtection="1">
      <alignment horizontal="center" vertical="center"/>
      <protection hidden="1"/>
    </xf>
    <xf numFmtId="0" fontId="3" fillId="0" borderId="9" xfId="0" applyFont="1" applyFill="1" applyBorder="1" applyAlignment="1" applyProtection="1">
      <alignment horizontal="center" vertical="center"/>
      <protection hidden="1"/>
    </xf>
    <xf numFmtId="0" fontId="3" fillId="0" borderId="5" xfId="0" applyFont="1" applyFill="1" applyBorder="1" applyAlignment="1" applyProtection="1">
      <alignment horizontal="center" vertical="center"/>
      <protection hidden="1"/>
    </xf>
    <xf numFmtId="0" fontId="9" fillId="7" borderId="2" xfId="0" applyFont="1" applyFill="1" applyBorder="1" applyAlignment="1" applyProtection="1">
      <alignment vertical="center"/>
      <protection locked="0"/>
    </xf>
    <xf numFmtId="164" fontId="14" fillId="7" borderId="3" xfId="1" applyFont="1" applyFill="1" applyBorder="1" applyAlignment="1" applyProtection="1">
      <alignment vertical="center"/>
      <protection locked="0"/>
    </xf>
    <xf numFmtId="0" fontId="3" fillId="7" borderId="1" xfId="0" quotePrefix="1" applyFont="1" applyFill="1" applyBorder="1" applyAlignment="1" applyProtection="1">
      <alignment horizontal="center" vertical="center"/>
      <protection locked="0"/>
    </xf>
    <xf numFmtId="0" fontId="0" fillId="7" borderId="1" xfId="0" quotePrefix="1" applyFill="1" applyBorder="1" applyAlignment="1" applyProtection="1">
      <alignment horizontal="center" vertical="center"/>
      <protection locked="0"/>
    </xf>
    <xf numFmtId="0" fontId="0" fillId="7" borderId="7" xfId="0" quotePrefix="1" applyFill="1" applyBorder="1" applyAlignment="1" applyProtection="1">
      <alignment horizontal="center" vertical="center"/>
      <protection locked="0"/>
    </xf>
    <xf numFmtId="0" fontId="3" fillId="7" borderId="1" xfId="0" applyFont="1" applyFill="1" applyBorder="1" applyAlignment="1" applyProtection="1">
      <alignment horizontal="left" vertical="center"/>
      <protection locked="0"/>
    </xf>
    <xf numFmtId="164" fontId="14" fillId="7" borderId="3" xfId="1" applyFont="1" applyFill="1" applyBorder="1" applyAlignment="1" applyProtection="1">
      <alignment vertical="center"/>
      <protection locked="0"/>
    </xf>
    <xf numFmtId="173" fontId="3" fillId="0" borderId="1" xfId="3" applyNumberFormat="1" applyFont="1" applyFill="1" applyBorder="1" applyAlignment="1">
      <alignment horizontal="center" vertical="center"/>
    </xf>
    <xf numFmtId="0" fontId="13" fillId="0" borderId="0" xfId="0" applyFont="1" applyFill="1" applyAlignment="1" applyProtection="1">
      <alignment horizontal="left" vertical="center"/>
      <protection hidden="1"/>
    </xf>
    <xf numFmtId="0" fontId="0" fillId="0" borderId="2" xfId="0" applyFill="1" applyBorder="1" applyAlignment="1" applyProtection="1">
      <alignment horizontal="center" vertical="center"/>
      <protection hidden="1"/>
    </xf>
    <xf numFmtId="1" fontId="0" fillId="0" borderId="2" xfId="0" applyNumberFormat="1" applyFill="1" applyBorder="1" applyAlignment="1" applyProtection="1">
      <alignment horizontal="center" vertical="center"/>
      <protection hidden="1"/>
    </xf>
    <xf numFmtId="173" fontId="3" fillId="0" borderId="2" xfId="3" applyNumberFormat="1" applyFont="1" applyFill="1" applyBorder="1" applyAlignment="1">
      <alignment horizontal="center" vertical="center"/>
    </xf>
    <xf numFmtId="1" fontId="3" fillId="0" borderId="22" xfId="0" applyNumberFormat="1" applyFont="1" applyFill="1" applyBorder="1" applyAlignment="1" applyProtection="1">
      <alignment horizontal="center" vertical="center"/>
      <protection hidden="1"/>
    </xf>
    <xf numFmtId="1" fontId="3" fillId="0" borderId="20" xfId="0" applyNumberFormat="1" applyFont="1" applyFill="1" applyBorder="1" applyAlignment="1" applyProtection="1">
      <alignment horizontal="center" vertical="center"/>
      <protection hidden="1"/>
    </xf>
    <xf numFmtId="1" fontId="16" fillId="0" borderId="28" xfId="0" applyNumberFormat="1" applyFont="1" applyFill="1" applyBorder="1" applyAlignment="1" applyProtection="1">
      <alignment horizontal="center" vertical="center"/>
      <protection hidden="1"/>
    </xf>
    <xf numFmtId="1" fontId="3" fillId="0" borderId="2" xfId="0" applyNumberFormat="1" applyFont="1" applyFill="1" applyBorder="1" applyAlignment="1" applyProtection="1">
      <alignment horizontal="center" vertical="center"/>
      <protection hidden="1"/>
    </xf>
    <xf numFmtId="0" fontId="26" fillId="7" borderId="1" xfId="5" applyFont="1" applyFill="1" applyBorder="1" applyAlignment="1" applyProtection="1">
      <alignment vertical="center"/>
      <protection locked="0"/>
    </xf>
    <xf numFmtId="173" fontId="3" fillId="10" borderId="1" xfId="7" applyNumberFormat="1" applyFont="1" applyFill="1" applyBorder="1" applyAlignment="1" applyProtection="1">
      <alignment horizontal="center" vertical="center"/>
      <protection locked="0"/>
    </xf>
    <xf numFmtId="166" fontId="24" fillId="0" borderId="3" xfId="0" applyNumberFormat="1" applyFont="1" applyFill="1" applyBorder="1" applyAlignment="1" applyProtection="1">
      <alignment vertical="center"/>
      <protection hidden="1"/>
    </xf>
    <xf numFmtId="171" fontId="0" fillId="0" borderId="9" xfId="0" applyNumberFormat="1" applyFill="1" applyBorder="1" applyAlignment="1" applyProtection="1">
      <alignment vertical="center"/>
      <protection hidden="1"/>
    </xf>
    <xf numFmtId="166" fontId="24" fillId="0" borderId="1" xfId="0" applyNumberFormat="1" applyFont="1" applyFill="1" applyBorder="1" applyAlignment="1" applyProtection="1">
      <alignment vertical="center"/>
      <protection hidden="1"/>
    </xf>
    <xf numFmtId="1" fontId="0" fillId="0" borderId="0" xfId="0" applyNumberFormat="1" applyFill="1" applyBorder="1" applyAlignment="1" applyProtection="1">
      <alignment vertical="center"/>
      <protection hidden="1"/>
    </xf>
    <xf numFmtId="173" fontId="3" fillId="0" borderId="33" xfId="3" applyNumberFormat="1" applyFont="1" applyFill="1" applyBorder="1" applyAlignment="1">
      <alignment horizontal="center" vertical="center"/>
    </xf>
    <xf numFmtId="0" fontId="1" fillId="0" borderId="0" xfId="8" applyProtection="1"/>
    <xf numFmtId="0" fontId="21" fillId="5" borderId="1" xfId="8" applyFont="1" applyFill="1" applyBorder="1" applyAlignment="1" applyProtection="1">
      <alignment horizontal="center" vertical="center" wrapText="1"/>
    </xf>
    <xf numFmtId="9" fontId="27" fillId="7" borderId="1" xfId="9" applyFont="1" applyFill="1" applyBorder="1" applyAlignment="1" applyProtection="1">
      <alignment horizontal="center" vertical="center"/>
      <protection locked="0"/>
    </xf>
    <xf numFmtId="0" fontId="26" fillId="0" borderId="0" xfId="8" applyFont="1" applyAlignment="1" applyProtection="1">
      <alignment vertical="center"/>
    </xf>
    <xf numFmtId="0" fontId="26" fillId="0" borderId="1" xfId="8" applyFont="1" applyBorder="1" applyAlignment="1" applyProtection="1">
      <alignment horizontal="center" vertical="center"/>
    </xf>
    <xf numFmtId="0" fontId="24" fillId="5" borderId="1" xfId="8" applyFont="1" applyFill="1" applyBorder="1" applyAlignment="1" applyProtection="1">
      <alignment horizontal="center" vertical="center" wrapText="1"/>
    </xf>
    <xf numFmtId="0" fontId="21" fillId="5" borderId="1" xfId="8" applyFont="1" applyFill="1" applyBorder="1" applyAlignment="1" applyProtection="1">
      <alignment horizontal="left" vertical="center" wrapText="1"/>
    </xf>
    <xf numFmtId="174" fontId="27" fillId="0" borderId="1" xfId="9" applyNumberFormat="1" applyFont="1" applyFill="1" applyBorder="1" applyAlignment="1" applyProtection="1">
      <alignment horizontal="center" vertical="center"/>
    </xf>
    <xf numFmtId="0" fontId="27" fillId="0" borderId="2" xfId="8" applyFont="1" applyBorder="1" applyAlignment="1" applyProtection="1">
      <alignment horizontal="center" vertical="center"/>
    </xf>
    <xf numFmtId="0" fontId="27" fillId="0" borderId="9" xfId="8" applyFont="1" applyBorder="1" applyAlignment="1" applyProtection="1">
      <alignment horizontal="center" vertical="center"/>
    </xf>
    <xf numFmtId="0" fontId="27" fillId="0" borderId="3" xfId="8" applyFont="1" applyBorder="1" applyAlignment="1" applyProtection="1">
      <alignment vertical="center"/>
    </xf>
    <xf numFmtId="0" fontId="33" fillId="4" borderId="1" xfId="8" applyFont="1" applyFill="1" applyBorder="1" applyAlignment="1" applyProtection="1">
      <alignment horizontal="center" vertical="center"/>
    </xf>
    <xf numFmtId="0" fontId="33" fillId="0" borderId="1" xfId="8" applyFont="1" applyBorder="1" applyAlignment="1" applyProtection="1">
      <alignment horizontal="center" vertical="center"/>
    </xf>
    <xf numFmtId="0" fontId="34" fillId="0" borderId="2" xfId="8" applyFont="1" applyBorder="1" applyAlignment="1" applyProtection="1">
      <alignment horizontal="center" vertical="center" wrapText="1"/>
    </xf>
    <xf numFmtId="0" fontId="34" fillId="0" borderId="9" xfId="8" applyFont="1" applyBorder="1" applyAlignment="1" applyProtection="1">
      <alignment horizontal="center" vertical="center" wrapText="1"/>
    </xf>
    <xf numFmtId="0" fontId="27" fillId="0" borderId="0" xfId="8" applyFont="1" applyAlignment="1" applyProtection="1">
      <alignment vertical="center"/>
    </xf>
    <xf numFmtId="0" fontId="27" fillId="0" borderId="1" xfId="8" applyFont="1" applyBorder="1" applyAlignment="1" applyProtection="1">
      <alignment horizontal="center" vertical="center"/>
    </xf>
    <xf numFmtId="0" fontId="34" fillId="0" borderId="1" xfId="8" applyFont="1" applyBorder="1" applyAlignment="1" applyProtection="1">
      <alignment horizontal="center" vertical="center" wrapText="1"/>
    </xf>
    <xf numFmtId="0" fontId="27" fillId="0" borderId="0" xfId="5" applyFont="1" applyAlignment="1" applyProtection="1">
      <alignment vertical="center"/>
      <protection hidden="1"/>
    </xf>
    <xf numFmtId="0" fontId="21" fillId="5" borderId="13" xfId="5" applyFont="1" applyFill="1" applyBorder="1" applyAlignment="1" applyProtection="1">
      <alignment vertical="center"/>
      <protection hidden="1"/>
    </xf>
    <xf numFmtId="0" fontId="21" fillId="5" borderId="5" xfId="5" applyFont="1" applyFill="1" applyBorder="1" applyAlignment="1" applyProtection="1">
      <alignment vertical="center"/>
      <protection hidden="1"/>
    </xf>
    <xf numFmtId="0" fontId="21" fillId="5" borderId="11" xfId="5" applyFont="1" applyFill="1" applyBorder="1" applyAlignment="1" applyProtection="1">
      <alignment vertical="center"/>
      <protection hidden="1"/>
    </xf>
    <xf numFmtId="0" fontId="21" fillId="5" borderId="1" xfId="5" applyFont="1" applyFill="1" applyBorder="1" applyAlignment="1" applyProtection="1">
      <alignment horizontal="center" vertical="center" wrapText="1"/>
      <protection hidden="1"/>
    </xf>
    <xf numFmtId="9" fontId="27" fillId="0" borderId="1" xfId="5" quotePrefix="1" applyNumberFormat="1" applyFont="1" applyBorder="1" applyAlignment="1" applyProtection="1">
      <alignment horizontal="center" vertical="center"/>
      <protection hidden="1"/>
    </xf>
    <xf numFmtId="174" fontId="27" fillId="7" borderId="1" xfId="6" applyNumberFormat="1" applyFont="1" applyFill="1" applyBorder="1" applyAlignment="1" applyProtection="1">
      <alignment horizontal="center" vertical="center"/>
      <protection hidden="1"/>
    </xf>
    <xf numFmtId="9" fontId="27" fillId="0" borderId="1" xfId="5" applyNumberFormat="1" applyFont="1" applyBorder="1" applyAlignment="1" applyProtection="1">
      <alignment horizontal="center" vertical="center"/>
      <protection hidden="1"/>
    </xf>
    <xf numFmtId="0" fontId="21" fillId="0" borderId="0" xfId="5" applyFont="1" applyAlignment="1" applyProtection="1">
      <alignment horizontal="center" vertical="center"/>
      <protection hidden="1"/>
    </xf>
    <xf numFmtId="174" fontId="27" fillId="0" borderId="10" xfId="6" applyNumberFormat="1" applyFont="1" applyBorder="1" applyAlignment="1" applyProtection="1">
      <alignment horizontal="center" vertical="center"/>
      <protection hidden="1"/>
    </xf>
    <xf numFmtId="0" fontId="5" fillId="5" borderId="2" xfId="0" applyFont="1" applyFill="1" applyBorder="1" applyAlignment="1" applyProtection="1">
      <alignment vertical="center"/>
      <protection hidden="1"/>
    </xf>
    <xf numFmtId="0" fontId="5" fillId="5" borderId="1" xfId="0" applyFont="1" applyFill="1" applyBorder="1" applyAlignment="1" applyProtection="1">
      <alignment vertical="center"/>
      <protection hidden="1"/>
    </xf>
    <xf numFmtId="171" fontId="25" fillId="0" borderId="9" xfId="1" applyNumberFormat="1" applyFont="1" applyFill="1" applyBorder="1" applyAlignment="1" applyProtection="1">
      <alignment horizontal="center" vertical="center" wrapText="1"/>
      <protection hidden="1"/>
    </xf>
    <xf numFmtId="176" fontId="21" fillId="0" borderId="9" xfId="1" applyNumberFormat="1" applyFont="1" applyFill="1" applyBorder="1" applyAlignment="1" applyProtection="1">
      <alignment horizontal="center" vertical="center" wrapText="1"/>
      <protection hidden="1"/>
    </xf>
    <xf numFmtId="164" fontId="21" fillId="0" borderId="3" xfId="1" applyFont="1" applyFill="1" applyBorder="1" applyAlignment="1" applyProtection="1">
      <alignment vertical="center" wrapText="1"/>
      <protection hidden="1"/>
    </xf>
    <xf numFmtId="0" fontId="5" fillId="0" borderId="0" xfId="0" applyFont="1" applyFill="1" applyBorder="1" applyAlignment="1" applyProtection="1">
      <alignment vertical="center"/>
      <protection locked="0"/>
    </xf>
    <xf numFmtId="2" fontId="0" fillId="0" borderId="0" xfId="0" applyNumberFormat="1" applyFill="1" applyBorder="1" applyAlignment="1" applyProtection="1">
      <alignment vertical="center"/>
      <protection hidden="1"/>
    </xf>
    <xf numFmtId="0" fontId="26" fillId="0" borderId="0" xfId="5" applyFont="1" applyAlignment="1" applyProtection="1">
      <alignment vertical="center"/>
      <protection hidden="1"/>
    </xf>
    <xf numFmtId="175" fontId="3" fillId="0" borderId="1" xfId="6" quotePrefix="1" applyNumberFormat="1" applyFont="1" applyFill="1" applyBorder="1" applyAlignment="1" applyProtection="1">
      <alignment horizontal="center" vertical="center"/>
      <protection hidden="1"/>
    </xf>
    <xf numFmtId="175" fontId="29" fillId="12" borderId="15" xfId="6" quotePrefix="1" applyNumberFormat="1" applyFont="1" applyFill="1" applyBorder="1" applyAlignment="1" applyProtection="1">
      <alignment horizontal="center" vertical="center"/>
      <protection hidden="1"/>
    </xf>
    <xf numFmtId="0" fontId="26" fillId="0" borderId="1" xfId="5" applyFont="1" applyBorder="1" applyAlignment="1" applyProtection="1">
      <alignment vertical="center"/>
      <protection hidden="1"/>
    </xf>
    <xf numFmtId="175" fontId="29" fillId="12" borderId="1" xfId="6" quotePrefix="1" applyNumberFormat="1" applyFont="1" applyFill="1" applyBorder="1" applyAlignment="1" applyProtection="1">
      <alignment horizontal="center" vertical="center"/>
      <protection hidden="1"/>
    </xf>
    <xf numFmtId="175" fontId="26" fillId="0" borderId="1" xfId="5" quotePrefix="1" applyNumberFormat="1" applyFont="1" applyBorder="1" applyAlignment="1" applyProtection="1">
      <alignment horizontal="center" vertical="center"/>
      <protection hidden="1"/>
    </xf>
    <xf numFmtId="175" fontId="29" fillId="11" borderId="1" xfId="5" quotePrefix="1" applyNumberFormat="1" applyFont="1" applyFill="1" applyBorder="1" applyAlignment="1" applyProtection="1">
      <alignment horizontal="center" vertical="center"/>
      <protection hidden="1"/>
    </xf>
    <xf numFmtId="0" fontId="24" fillId="0" borderId="1" xfId="5" applyFont="1" applyFill="1" applyBorder="1" applyAlignment="1" applyProtection="1">
      <alignment horizontal="left" vertical="center" wrapText="1"/>
      <protection hidden="1"/>
    </xf>
    <xf numFmtId="174" fontId="26" fillId="0" borderId="1" xfId="5" applyNumberFormat="1" applyFont="1" applyFill="1" applyBorder="1" applyAlignment="1" applyProtection="1">
      <alignment horizontal="center" vertical="center"/>
      <protection hidden="1"/>
    </xf>
    <xf numFmtId="0" fontId="26" fillId="0" borderId="0" xfId="5" applyFont="1" applyFill="1" applyAlignment="1" applyProtection="1">
      <alignment vertical="center"/>
      <protection hidden="1"/>
    </xf>
    <xf numFmtId="0" fontId="24" fillId="0" borderId="1" xfId="5" applyFont="1" applyFill="1" applyBorder="1" applyAlignment="1" applyProtection="1">
      <alignment vertical="center"/>
      <protection hidden="1"/>
    </xf>
    <xf numFmtId="0" fontId="26" fillId="0" borderId="1" xfId="5" applyFont="1" applyFill="1" applyBorder="1" applyAlignment="1" applyProtection="1">
      <alignment horizontal="center" vertical="center"/>
      <protection hidden="1"/>
    </xf>
    <xf numFmtId="9" fontId="26" fillId="0" borderId="0" xfId="5" applyNumberFormat="1" applyFont="1" applyFill="1" applyBorder="1" applyAlignment="1" applyProtection="1">
      <alignment horizontal="center" vertical="center"/>
      <protection hidden="1"/>
    </xf>
    <xf numFmtId="0" fontId="26" fillId="0" borderId="0" xfId="5" applyFont="1" applyFill="1" applyBorder="1" applyAlignment="1" applyProtection="1">
      <alignment horizontal="center" vertical="center"/>
      <protection hidden="1"/>
    </xf>
    <xf numFmtId="175" fontId="0" fillId="7" borderId="12" xfId="0" applyNumberFormat="1" applyFill="1" applyBorder="1" applyAlignment="1" applyProtection="1">
      <alignment horizontal="center" vertical="center"/>
      <protection locked="0"/>
    </xf>
    <xf numFmtId="0" fontId="13" fillId="0" borderId="0" xfId="0" applyFont="1" applyFill="1" applyAlignment="1" applyProtection="1">
      <alignment horizontal="left" vertical="center"/>
      <protection hidden="1"/>
    </xf>
    <xf numFmtId="0" fontId="13" fillId="0" borderId="0" xfId="0" applyFont="1" applyFill="1" applyAlignment="1" applyProtection="1">
      <alignment horizontal="left" vertical="center" wrapText="1"/>
      <protection hidden="1"/>
    </xf>
    <xf numFmtId="165" fontId="0" fillId="0" borderId="17" xfId="0" applyNumberFormat="1" applyFill="1" applyBorder="1" applyAlignment="1" applyProtection="1">
      <alignment vertical="center"/>
      <protection hidden="1"/>
    </xf>
    <xf numFmtId="0" fontId="3" fillId="0" borderId="1" xfId="0" applyFont="1" applyBorder="1" applyAlignment="1" applyProtection="1">
      <alignment vertical="center" wrapText="1"/>
      <protection hidden="1"/>
    </xf>
    <xf numFmtId="0" fontId="3" fillId="0" borderId="1" xfId="0" applyFont="1" applyFill="1" applyBorder="1" applyAlignment="1" applyProtection="1">
      <alignment vertical="center"/>
      <protection hidden="1"/>
    </xf>
    <xf numFmtId="0" fontId="3" fillId="0" borderId="1" xfId="0" quotePrefix="1" applyFont="1" applyFill="1" applyBorder="1" applyAlignment="1" applyProtection="1">
      <alignment horizontal="center" vertical="center"/>
      <protection hidden="1"/>
    </xf>
    <xf numFmtId="0" fontId="35" fillId="0" borderId="0" xfId="0" quotePrefix="1" applyFont="1" applyBorder="1" applyAlignment="1">
      <alignment vertical="center"/>
    </xf>
    <xf numFmtId="0" fontId="3" fillId="11" borderId="1" xfId="0" applyFont="1" applyFill="1" applyBorder="1" applyAlignment="1" applyProtection="1">
      <alignment vertical="center"/>
      <protection hidden="1"/>
    </xf>
    <xf numFmtId="0" fontId="0" fillId="13" borderId="0" xfId="0" applyFill="1" applyBorder="1" applyAlignment="1" applyProtection="1">
      <alignment vertical="center"/>
      <protection hidden="1"/>
    </xf>
    <xf numFmtId="0" fontId="0" fillId="13" borderId="0" xfId="0" applyFill="1" applyAlignment="1" applyProtection="1">
      <alignment vertical="center"/>
      <protection hidden="1"/>
    </xf>
    <xf numFmtId="168" fontId="22" fillId="7" borderId="1" xfId="0" applyNumberFormat="1" applyFont="1" applyFill="1" applyBorder="1" applyAlignment="1" applyProtection="1">
      <alignment vertical="center"/>
      <protection locked="0"/>
    </xf>
    <xf numFmtId="0" fontId="24" fillId="5" borderId="13" xfId="5" applyFont="1" applyFill="1" applyBorder="1" applyAlignment="1" applyProtection="1">
      <alignment horizontal="center" vertical="top" wrapText="1"/>
      <protection hidden="1"/>
    </xf>
    <xf numFmtId="0" fontId="24" fillId="5" borderId="5" xfId="5" quotePrefix="1" applyFont="1" applyFill="1" applyBorder="1" applyAlignment="1" applyProtection="1">
      <alignment horizontal="center" vertical="top" wrapText="1"/>
      <protection hidden="1"/>
    </xf>
    <xf numFmtId="0" fontId="24" fillId="5" borderId="11" xfId="5" applyFont="1" applyFill="1" applyBorder="1" applyAlignment="1" applyProtection="1">
      <alignment horizontal="center" vertical="top" wrapText="1"/>
      <protection hidden="1"/>
    </xf>
    <xf numFmtId="174" fontId="26" fillId="7" borderId="1" xfId="5" applyNumberFormat="1" applyFont="1" applyFill="1" applyBorder="1" applyAlignment="1" applyProtection="1">
      <alignment horizontal="center" vertical="center"/>
      <protection hidden="1"/>
    </xf>
    <xf numFmtId="0" fontId="37" fillId="6" borderId="0" xfId="0" applyFont="1" applyFill="1" applyAlignment="1" applyProtection="1">
      <alignment vertical="center"/>
    </xf>
    <xf numFmtId="0" fontId="13" fillId="0" borderId="0" xfId="0" applyFont="1" applyFill="1" applyAlignment="1" applyProtection="1">
      <alignment horizontal="left" vertical="center" wrapText="1"/>
      <protection hidden="1"/>
    </xf>
    <xf numFmtId="0" fontId="13" fillId="0" borderId="0" xfId="0" applyFont="1" applyFill="1" applyAlignment="1" applyProtection="1">
      <alignment horizontal="left" vertical="center"/>
      <protection hidden="1"/>
    </xf>
    <xf numFmtId="0" fontId="10" fillId="0" borderId="7" xfId="0" applyFont="1" applyFill="1" applyBorder="1" applyAlignment="1" applyProtection="1">
      <alignment horizontal="center" vertical="center"/>
      <protection hidden="1"/>
    </xf>
    <xf numFmtId="0" fontId="10" fillId="0" borderId="0" xfId="0" applyFont="1" applyFill="1" applyAlignment="1" applyProtection="1">
      <alignment horizontal="left" vertical="center"/>
      <protection hidden="1"/>
    </xf>
    <xf numFmtId="0" fontId="10" fillId="0" borderId="15" xfId="0" applyFont="1" applyFill="1" applyBorder="1" applyAlignment="1" applyProtection="1">
      <alignment horizontal="center" vertical="center"/>
      <protection hidden="1"/>
    </xf>
    <xf numFmtId="0" fontId="13" fillId="0" borderId="1" xfId="0" applyFont="1" applyFill="1" applyBorder="1" applyAlignment="1" applyProtection="1">
      <alignment horizontal="left" vertical="center" wrapText="1"/>
      <protection hidden="1"/>
    </xf>
    <xf numFmtId="0" fontId="10" fillId="0" borderId="0" xfId="0" applyFont="1" applyFill="1" applyAlignment="1" applyProtection="1">
      <alignment horizontal="left" vertical="center" wrapText="1"/>
      <protection hidden="1"/>
    </xf>
    <xf numFmtId="173" fontId="3" fillId="7" borderId="2" xfId="3" applyNumberFormat="1" applyFont="1" applyFill="1" applyBorder="1" applyAlignment="1" applyProtection="1">
      <alignment horizontal="center" vertical="center"/>
      <protection locked="0"/>
    </xf>
    <xf numFmtId="173" fontId="3" fillId="7" borderId="9" xfId="3" applyNumberFormat="1" applyFont="1" applyFill="1" applyBorder="1" applyAlignment="1" applyProtection="1">
      <alignment horizontal="center" vertical="center"/>
      <protection locked="0"/>
    </xf>
    <xf numFmtId="173" fontId="3" fillId="7" borderId="3" xfId="3" applyNumberFormat="1" applyFont="1" applyFill="1" applyBorder="1" applyAlignment="1" applyProtection="1">
      <alignment horizontal="center" vertical="center"/>
      <protection locked="0"/>
    </xf>
    <xf numFmtId="173" fontId="5" fillId="0" borderId="2" xfId="3" applyNumberFormat="1" applyFont="1" applyFill="1" applyBorder="1" applyAlignment="1">
      <alignment horizontal="center" vertical="center"/>
    </xf>
    <xf numFmtId="173" fontId="5" fillId="0" borderId="9" xfId="3" applyNumberFormat="1" applyFont="1" applyFill="1" applyBorder="1" applyAlignment="1">
      <alignment horizontal="center" vertical="center"/>
    </xf>
    <xf numFmtId="173" fontId="5" fillId="0" borderId="3" xfId="3" applyNumberFormat="1" applyFont="1" applyFill="1" applyBorder="1" applyAlignment="1">
      <alignment horizontal="center" vertical="center"/>
    </xf>
    <xf numFmtId="0" fontId="9" fillId="0" borderId="1" xfId="0" applyFont="1" applyFill="1" applyBorder="1" applyAlignment="1" applyProtection="1">
      <alignment horizontal="left" vertical="center" wrapText="1"/>
      <protection hidden="1"/>
    </xf>
    <xf numFmtId="0" fontId="24" fillId="5" borderId="1"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left" vertical="center"/>
      <protection hidden="1"/>
    </xf>
    <xf numFmtId="0" fontId="0" fillId="0" borderId="1" xfId="0" applyFill="1" applyBorder="1" applyAlignment="1" applyProtection="1">
      <alignment horizontal="left" vertical="center"/>
      <protection hidden="1"/>
    </xf>
    <xf numFmtId="0" fontId="3" fillId="0" borderId="2" xfId="0" applyFont="1" applyFill="1" applyBorder="1" applyAlignment="1" applyProtection="1">
      <alignment horizontal="center" vertical="center"/>
      <protection hidden="1"/>
    </xf>
    <xf numFmtId="0" fontId="3" fillId="0" borderId="3" xfId="0" applyFont="1" applyFill="1" applyBorder="1" applyAlignment="1" applyProtection="1">
      <alignment horizontal="center" vertical="center"/>
      <protection hidden="1"/>
    </xf>
    <xf numFmtId="0" fontId="3" fillId="7" borderId="2" xfId="0" applyFont="1" applyFill="1" applyBorder="1" applyAlignment="1" applyProtection="1">
      <alignment horizontal="center" vertical="center"/>
      <protection locked="0"/>
    </xf>
    <xf numFmtId="0" fontId="3" fillId="7" borderId="3" xfId="0" applyFont="1" applyFill="1" applyBorder="1" applyAlignment="1" applyProtection="1">
      <alignment horizontal="center" vertical="center"/>
      <protection locked="0"/>
    </xf>
    <xf numFmtId="0" fontId="3" fillId="0" borderId="2"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164" fontId="3" fillId="7" borderId="2" xfId="4" applyFont="1" applyFill="1" applyBorder="1" applyAlignment="1" applyProtection="1">
      <alignment horizontal="center" vertical="center"/>
      <protection locked="0"/>
    </xf>
    <xf numFmtId="164" fontId="3" fillId="7" borderId="9" xfId="4" applyFont="1" applyFill="1" applyBorder="1" applyAlignment="1" applyProtection="1">
      <alignment horizontal="center" vertical="center"/>
      <protection locked="0"/>
    </xf>
    <xf numFmtId="164" fontId="3" fillId="7" borderId="3" xfId="4" applyFont="1" applyFill="1" applyBorder="1" applyAlignment="1" applyProtection="1">
      <alignment horizontal="center" vertical="center"/>
      <protection locked="0"/>
    </xf>
    <xf numFmtId="0" fontId="6" fillId="7" borderId="1" xfId="0" applyFont="1" applyFill="1" applyBorder="1" applyAlignment="1" applyProtection="1">
      <alignment horizontal="center" vertical="center" wrapText="1"/>
      <protection locked="0"/>
    </xf>
    <xf numFmtId="164" fontId="3" fillId="7" borderId="1" xfId="4" applyFont="1" applyFill="1" applyBorder="1" applyAlignment="1" applyProtection="1">
      <alignment horizontal="center" vertical="center"/>
      <protection locked="0"/>
    </xf>
    <xf numFmtId="0" fontId="6" fillId="5" borderId="1" xfId="0" applyFont="1" applyFill="1" applyBorder="1" applyAlignment="1" applyProtection="1">
      <alignment horizontal="center" vertical="center" wrapText="1"/>
      <protection hidden="1"/>
    </xf>
    <xf numFmtId="0" fontId="6" fillId="5" borderId="7" xfId="0" applyFont="1" applyFill="1" applyBorder="1" applyAlignment="1" applyProtection="1">
      <alignment horizontal="center" vertical="center" wrapText="1"/>
      <protection hidden="1"/>
    </xf>
    <xf numFmtId="0" fontId="6" fillId="5" borderId="13" xfId="0" applyFont="1" applyFill="1" applyBorder="1" applyAlignment="1" applyProtection="1">
      <alignment horizontal="center" vertical="center" wrapText="1"/>
      <protection hidden="1"/>
    </xf>
    <xf numFmtId="0" fontId="6" fillId="5" borderId="5" xfId="0" applyFont="1" applyFill="1" applyBorder="1" applyAlignment="1" applyProtection="1">
      <alignment horizontal="center" vertical="center" wrapText="1"/>
      <protection hidden="1"/>
    </xf>
    <xf numFmtId="0" fontId="6" fillId="5" borderId="11" xfId="0" applyFont="1" applyFill="1" applyBorder="1" applyAlignment="1" applyProtection="1">
      <alignment horizontal="center" vertical="center" wrapText="1"/>
      <protection hidden="1"/>
    </xf>
    <xf numFmtId="164" fontId="3" fillId="0" borderId="1" xfId="4" applyFont="1" applyBorder="1" applyAlignment="1" applyProtection="1">
      <alignment horizontal="center" vertical="center"/>
      <protection hidden="1"/>
    </xf>
    <xf numFmtId="0" fontId="5" fillId="0" borderId="1" xfId="0" applyFont="1" applyFill="1" applyBorder="1" applyAlignment="1" applyProtection="1">
      <alignment horizontal="left" vertical="center"/>
      <protection hidden="1"/>
    </xf>
    <xf numFmtId="1" fontId="0" fillId="7" borderId="1" xfId="0" applyNumberFormat="1" applyFill="1" applyBorder="1" applyAlignment="1" applyProtection="1">
      <alignment horizontal="center" vertical="center"/>
      <protection locked="0"/>
    </xf>
    <xf numFmtId="0" fontId="6" fillId="5" borderId="2" xfId="0" applyFont="1" applyFill="1" applyBorder="1" applyAlignment="1" applyProtection="1">
      <alignment horizontal="center" vertical="center" wrapText="1"/>
      <protection hidden="1"/>
    </xf>
    <xf numFmtId="0" fontId="6" fillId="5" borderId="3" xfId="0" applyFont="1" applyFill="1" applyBorder="1" applyAlignment="1" applyProtection="1">
      <alignment horizontal="center" vertical="center" wrapText="1"/>
      <protection hidden="1"/>
    </xf>
    <xf numFmtId="0" fontId="5" fillId="5" borderId="1" xfId="0" applyFont="1" applyFill="1" applyBorder="1" applyAlignment="1" applyProtection="1">
      <alignment horizontal="left" vertical="center"/>
      <protection hidden="1"/>
    </xf>
    <xf numFmtId="171" fontId="0" fillId="7" borderId="1" xfId="0" applyNumberFormat="1" applyFill="1" applyBorder="1" applyAlignment="1" applyProtection="1">
      <alignment horizontal="center" vertical="center"/>
      <protection locked="0"/>
    </xf>
    <xf numFmtId="164" fontId="3" fillId="0" borderId="6" xfId="4" applyFont="1" applyBorder="1" applyAlignment="1" applyProtection="1">
      <alignment horizontal="center" vertical="center"/>
      <protection hidden="1"/>
    </xf>
    <xf numFmtId="164" fontId="3" fillId="0" borderId="17" xfId="4" applyFont="1" applyBorder="1" applyAlignment="1" applyProtection="1">
      <alignment horizontal="center" vertical="center"/>
      <protection hidden="1"/>
    </xf>
    <xf numFmtId="164" fontId="3" fillId="0" borderId="12" xfId="4" applyFont="1" applyBorder="1" applyAlignment="1" applyProtection="1">
      <alignment horizontal="center" vertical="center"/>
      <protection hidden="1"/>
    </xf>
    <xf numFmtId="164" fontId="3" fillId="0" borderId="2" xfId="4" applyFont="1" applyBorder="1" applyAlignment="1" applyProtection="1">
      <alignment horizontal="center" vertical="center"/>
      <protection hidden="1"/>
    </xf>
    <xf numFmtId="164" fontId="3" fillId="0" borderId="9" xfId="4" applyFont="1" applyBorder="1" applyAlignment="1" applyProtection="1">
      <alignment horizontal="center" vertical="center"/>
      <protection hidden="1"/>
    </xf>
    <xf numFmtId="164" fontId="3" fillId="0" borderId="3" xfId="4" applyFont="1" applyBorder="1" applyAlignment="1" applyProtection="1">
      <alignment horizontal="center" vertical="center"/>
      <protection hidden="1"/>
    </xf>
    <xf numFmtId="0" fontId="3" fillId="0" borderId="1" xfId="0" applyFont="1" applyBorder="1" applyAlignment="1" applyProtection="1">
      <alignment horizontal="left" vertical="center" wrapText="1"/>
      <protection hidden="1"/>
    </xf>
    <xf numFmtId="0" fontId="0" fillId="0" borderId="1" xfId="0" applyBorder="1" applyAlignment="1" applyProtection="1">
      <alignment horizontal="left" vertical="center" wrapText="1"/>
      <protection hidden="1"/>
    </xf>
    <xf numFmtId="0" fontId="3" fillId="0" borderId="8" xfId="0" applyFont="1" applyBorder="1" applyAlignment="1" applyProtection="1">
      <alignment horizontal="center" vertical="center" wrapText="1"/>
      <protection hidden="1"/>
    </xf>
    <xf numFmtId="0" fontId="3" fillId="0" borderId="0"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13"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left" vertical="center" wrapText="1"/>
      <protection hidden="1"/>
    </xf>
    <xf numFmtId="0" fontId="3" fillId="0" borderId="3" xfId="0" applyFont="1" applyBorder="1" applyAlignment="1" applyProtection="1">
      <alignment horizontal="left" vertical="center" wrapText="1"/>
      <protection hidden="1"/>
    </xf>
    <xf numFmtId="0" fontId="18" fillId="0" borderId="2" xfId="0" applyFont="1" applyBorder="1" applyAlignment="1" applyProtection="1">
      <alignment horizontal="center" vertical="center" wrapText="1"/>
      <protection hidden="1"/>
    </xf>
    <xf numFmtId="0" fontId="19" fillId="0" borderId="9" xfId="0" applyFont="1" applyBorder="1" applyAlignment="1" applyProtection="1">
      <alignment horizontal="center" vertical="center" wrapText="1"/>
      <protection hidden="1"/>
    </xf>
    <xf numFmtId="0" fontId="23" fillId="0" borderId="0" xfId="0" applyFont="1" applyFill="1" applyBorder="1" applyAlignment="1" applyProtection="1">
      <alignment horizontal="center" vertical="center" wrapText="1"/>
      <protection hidden="1"/>
    </xf>
    <xf numFmtId="0" fontId="5" fillId="5" borderId="2" xfId="0" applyFont="1" applyFill="1" applyBorder="1" applyAlignment="1" applyProtection="1">
      <alignment horizontal="center" vertical="center"/>
      <protection hidden="1"/>
    </xf>
    <xf numFmtId="0" fontId="5" fillId="5" borderId="9" xfId="0" applyFont="1" applyFill="1" applyBorder="1" applyAlignment="1" applyProtection="1">
      <alignment horizontal="center" vertical="center"/>
      <protection hidden="1"/>
    </xf>
    <xf numFmtId="0" fontId="5" fillId="5" borderId="3" xfId="0" applyFont="1" applyFill="1" applyBorder="1" applyAlignment="1" applyProtection="1">
      <alignment horizontal="center" vertical="center"/>
      <protection hidden="1"/>
    </xf>
    <xf numFmtId="0" fontId="3" fillId="7" borderId="9" xfId="0"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hidden="1"/>
    </xf>
    <xf numFmtId="0" fontId="0" fillId="0" borderId="9" xfId="0" applyFill="1" applyBorder="1" applyAlignment="1" applyProtection="1">
      <alignment horizontal="center" vertical="center"/>
      <protection hidden="1"/>
    </xf>
    <xf numFmtId="0" fontId="0" fillId="0" borderId="3" xfId="0" applyFill="1" applyBorder="1" applyAlignment="1" applyProtection="1">
      <alignment horizontal="center" vertical="center"/>
      <protection hidden="1"/>
    </xf>
    <xf numFmtId="0" fontId="3" fillId="0" borderId="6" xfId="0" applyFont="1" applyBorder="1" applyAlignment="1" applyProtection="1">
      <alignment horizontal="left" vertical="center" wrapText="1"/>
      <protection hidden="1"/>
    </xf>
    <xf numFmtId="0" fontId="0" fillId="0" borderId="17" xfId="0" applyBorder="1" applyAlignment="1" applyProtection="1">
      <alignment horizontal="left" vertical="center"/>
      <protection hidden="1"/>
    </xf>
    <xf numFmtId="0" fontId="0" fillId="0" borderId="12" xfId="0" applyBorder="1" applyAlignment="1" applyProtection="1">
      <alignment horizontal="left" vertical="center"/>
      <protection hidden="1"/>
    </xf>
    <xf numFmtId="0" fontId="0" fillId="0" borderId="13" xfId="0" applyBorder="1" applyAlignment="1" applyProtection="1">
      <alignment horizontal="left" vertical="center"/>
      <protection hidden="1"/>
    </xf>
    <xf numFmtId="0" fontId="0" fillId="0" borderId="5" xfId="0" applyBorder="1" applyAlignment="1" applyProtection="1">
      <alignment horizontal="left" vertical="center"/>
      <protection hidden="1"/>
    </xf>
    <xf numFmtId="0" fontId="0" fillId="0" borderId="11" xfId="0" applyBorder="1" applyAlignment="1" applyProtection="1">
      <alignment horizontal="left" vertical="center"/>
      <protection hidden="1"/>
    </xf>
    <xf numFmtId="9" fontId="0" fillId="7"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protection locked="0"/>
    </xf>
    <xf numFmtId="166" fontId="14" fillId="7" borderId="1" xfId="4" applyNumberFormat="1" applyFont="1" applyFill="1" applyBorder="1" applyAlignment="1" applyProtection="1">
      <alignment horizontal="center" vertical="center"/>
      <protection locked="0"/>
    </xf>
    <xf numFmtId="0" fontId="5" fillId="5" borderId="2" xfId="0" applyFont="1" applyFill="1" applyBorder="1" applyAlignment="1" applyProtection="1">
      <alignment horizontal="left" vertical="center" wrapText="1"/>
      <protection hidden="1"/>
    </xf>
    <xf numFmtId="0" fontId="5" fillId="5" borderId="9" xfId="0" applyFont="1" applyFill="1" applyBorder="1" applyAlignment="1" applyProtection="1">
      <alignment horizontal="left" vertical="center" wrapText="1"/>
      <protection hidden="1"/>
    </xf>
    <xf numFmtId="0" fontId="5" fillId="5" borderId="3" xfId="0" applyFont="1" applyFill="1" applyBorder="1" applyAlignment="1" applyProtection="1">
      <alignment horizontal="left" vertical="center" wrapText="1"/>
      <protection hidden="1"/>
    </xf>
    <xf numFmtId="164" fontId="3" fillId="0" borderId="15" xfId="1" applyFont="1" applyFill="1" applyBorder="1" applyAlignment="1" applyProtection="1">
      <alignment horizontal="center" vertical="center"/>
      <protection hidden="1"/>
    </xf>
    <xf numFmtId="164" fontId="0" fillId="0" borderId="1" xfId="1" applyFont="1" applyFill="1" applyBorder="1" applyAlignment="1" applyProtection="1">
      <alignment horizontal="center" vertical="center"/>
      <protection hidden="1"/>
    </xf>
    <xf numFmtId="0" fontId="5" fillId="5" borderId="1" xfId="0" applyFont="1" applyFill="1" applyBorder="1" applyAlignment="1" applyProtection="1">
      <alignment horizontal="center" vertical="center"/>
      <protection hidden="1"/>
    </xf>
    <xf numFmtId="0" fontId="9" fillId="0" borderId="2" xfId="0" applyFont="1" applyFill="1" applyBorder="1" applyAlignment="1" applyProtection="1">
      <alignment horizontal="left" vertical="center" wrapText="1"/>
      <protection hidden="1"/>
    </xf>
    <xf numFmtId="0" fontId="9" fillId="0" borderId="9" xfId="0" applyFont="1" applyFill="1" applyBorder="1" applyAlignment="1" applyProtection="1">
      <alignment horizontal="left" vertical="center" wrapText="1"/>
      <protection hidden="1"/>
    </xf>
    <xf numFmtId="0" fontId="9" fillId="0" borderId="3" xfId="0" applyFont="1" applyFill="1" applyBorder="1" applyAlignment="1" applyProtection="1">
      <alignment horizontal="left" vertical="center" wrapText="1"/>
      <protection hidden="1"/>
    </xf>
    <xf numFmtId="170" fontId="0" fillId="7" borderId="1" xfId="0" applyNumberFormat="1" applyFill="1" applyBorder="1" applyAlignment="1" applyProtection="1">
      <alignment horizontal="center" vertical="center"/>
      <protection locked="0"/>
    </xf>
    <xf numFmtId="164" fontId="0" fillId="3" borderId="1" xfId="1" applyFont="1" applyFill="1" applyBorder="1" applyAlignment="1" applyProtection="1">
      <alignment horizontal="center" vertical="center"/>
      <protection locked="0"/>
    </xf>
    <xf numFmtId="0" fontId="9" fillId="0" borderId="13" xfId="0" applyFont="1" applyFill="1" applyBorder="1" applyAlignment="1" applyProtection="1">
      <alignment horizontal="left" vertical="center" wrapText="1"/>
      <protection hidden="1"/>
    </xf>
    <xf numFmtId="0" fontId="9" fillId="0" borderId="5" xfId="0" applyFont="1" applyFill="1" applyBorder="1" applyAlignment="1" applyProtection="1">
      <alignment horizontal="left" vertical="center" wrapText="1"/>
      <protection hidden="1"/>
    </xf>
    <xf numFmtId="0" fontId="9" fillId="0" borderId="11" xfId="0" applyFont="1" applyFill="1" applyBorder="1" applyAlignment="1" applyProtection="1">
      <alignment horizontal="left" vertical="center" wrapText="1"/>
      <protection hidden="1"/>
    </xf>
    <xf numFmtId="164" fontId="25" fillId="7" borderId="1" xfId="0" applyNumberFormat="1" applyFont="1" applyFill="1" applyBorder="1" applyAlignment="1" applyProtection="1">
      <alignment horizontal="center" vertical="center"/>
      <protection locked="0"/>
    </xf>
    <xf numFmtId="164" fontId="25" fillId="0" borderId="1" xfId="0" applyNumberFormat="1" applyFont="1" applyFill="1" applyBorder="1" applyAlignment="1" applyProtection="1">
      <alignment horizontal="center" vertical="center"/>
      <protection hidden="1"/>
    </xf>
    <xf numFmtId="0" fontId="3" fillId="0" borderId="2" xfId="0" applyFont="1" applyFill="1" applyBorder="1" applyAlignment="1" applyProtection="1">
      <alignment horizontal="left" vertical="center"/>
      <protection hidden="1"/>
    </xf>
    <xf numFmtId="0" fontId="0" fillId="0" borderId="9" xfId="0" applyFill="1" applyBorder="1" applyAlignment="1" applyProtection="1">
      <alignment horizontal="left" vertical="center"/>
      <protection hidden="1"/>
    </xf>
    <xf numFmtId="0" fontId="0" fillId="0" borderId="3" xfId="0" applyFill="1" applyBorder="1" applyAlignment="1" applyProtection="1">
      <alignment horizontal="left" vertical="center"/>
      <protection hidden="1"/>
    </xf>
    <xf numFmtId="0" fontId="26" fillId="5" borderId="1" xfId="0" applyFont="1" applyFill="1" applyBorder="1" applyAlignment="1" applyProtection="1">
      <alignment horizontal="center" vertical="center"/>
      <protection hidden="1"/>
    </xf>
    <xf numFmtId="0" fontId="26" fillId="5" borderId="1" xfId="0" applyFont="1" applyFill="1" applyBorder="1" applyAlignment="1" applyProtection="1">
      <alignment horizontal="center" vertical="center" wrapText="1"/>
      <protection hidden="1"/>
    </xf>
    <xf numFmtId="0" fontId="24" fillId="5" borderId="2" xfId="0" applyFont="1" applyFill="1" applyBorder="1" applyAlignment="1" applyProtection="1">
      <alignment horizontal="center" vertical="center" wrapText="1"/>
      <protection hidden="1"/>
    </xf>
    <xf numFmtId="0" fontId="24" fillId="5" borderId="9" xfId="0" applyFont="1" applyFill="1" applyBorder="1" applyAlignment="1" applyProtection="1">
      <alignment horizontal="center" vertical="center" wrapText="1"/>
      <protection hidden="1"/>
    </xf>
    <xf numFmtId="0" fontId="24" fillId="5" borderId="3" xfId="0" applyFont="1" applyFill="1" applyBorder="1" applyAlignment="1" applyProtection="1">
      <alignment horizontal="center" vertical="center" wrapText="1"/>
      <protection hidden="1"/>
    </xf>
    <xf numFmtId="0" fontId="3" fillId="7" borderId="1" xfId="0" applyFont="1" applyFill="1" applyBorder="1" applyAlignment="1" applyProtection="1">
      <alignment horizontal="left" vertical="center"/>
      <protection locked="0"/>
    </xf>
    <xf numFmtId="0" fontId="3" fillId="7" borderId="1" xfId="0" quotePrefix="1" applyFont="1" applyFill="1" applyBorder="1" applyAlignment="1" applyProtection="1">
      <alignment horizontal="left" vertical="center"/>
      <protection locked="0"/>
    </xf>
    <xf numFmtId="0" fontId="5" fillId="5" borderId="13" xfId="0" applyFont="1" applyFill="1" applyBorder="1" applyAlignment="1" applyProtection="1">
      <alignment horizontal="left" vertical="center"/>
      <protection hidden="1"/>
    </xf>
    <xf numFmtId="0" fontId="5" fillId="5" borderId="5" xfId="0" applyFont="1" applyFill="1" applyBorder="1" applyAlignment="1" applyProtection="1">
      <alignment horizontal="left" vertical="center"/>
      <protection hidden="1"/>
    </xf>
    <xf numFmtId="0" fontId="5" fillId="5" borderId="11" xfId="0" applyFont="1" applyFill="1" applyBorder="1" applyAlignment="1" applyProtection="1">
      <alignment horizontal="left" vertical="center"/>
      <protection hidden="1"/>
    </xf>
    <xf numFmtId="0" fontId="5" fillId="5" borderId="6" xfId="0" applyFont="1" applyFill="1" applyBorder="1" applyAlignment="1" applyProtection="1">
      <alignment horizontal="left" vertical="center"/>
      <protection hidden="1"/>
    </xf>
    <xf numFmtId="0" fontId="5" fillId="5" borderId="17" xfId="0" applyFont="1" applyFill="1" applyBorder="1" applyAlignment="1" applyProtection="1">
      <alignment horizontal="left" vertical="center"/>
      <protection hidden="1"/>
    </xf>
    <xf numFmtId="0" fontId="5" fillId="5" borderId="12" xfId="0" applyFont="1" applyFill="1" applyBorder="1" applyAlignment="1" applyProtection="1">
      <alignment horizontal="left" vertical="center"/>
      <protection hidden="1"/>
    </xf>
    <xf numFmtId="0" fontId="5" fillId="5" borderId="8" xfId="0" applyFont="1" applyFill="1" applyBorder="1" applyAlignment="1" applyProtection="1">
      <alignment horizontal="left" vertical="center"/>
      <protection hidden="1"/>
    </xf>
    <xf numFmtId="0" fontId="5" fillId="5" borderId="0" xfId="0" applyFont="1" applyFill="1" applyBorder="1" applyAlignment="1" applyProtection="1">
      <alignment horizontal="left" vertical="center"/>
      <protection hidden="1"/>
    </xf>
    <xf numFmtId="0" fontId="5" fillId="5" borderId="4" xfId="0" applyFont="1" applyFill="1" applyBorder="1" applyAlignment="1" applyProtection="1">
      <alignment horizontal="left" vertical="center"/>
      <protection hidden="1"/>
    </xf>
    <xf numFmtId="0" fontId="8" fillId="0" borderId="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0" fillId="0" borderId="3" xfId="0" applyBorder="1" applyAlignment="1" applyProtection="1">
      <alignment vertical="center"/>
      <protection hidden="1"/>
    </xf>
    <xf numFmtId="0" fontId="0" fillId="0" borderId="2" xfId="0"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0" fillId="0" borderId="3" xfId="0" applyBorder="1" applyAlignment="1" applyProtection="1">
      <alignment horizontal="left" vertical="center"/>
      <protection hidden="1"/>
    </xf>
    <xf numFmtId="0" fontId="30" fillId="0" borderId="17" xfId="0" applyFont="1" applyBorder="1" applyAlignment="1" applyProtection="1">
      <alignment horizontal="center" vertical="center" wrapText="1"/>
      <protection hidden="1"/>
    </xf>
    <xf numFmtId="0" fontId="30" fillId="0" borderId="0" xfId="0" applyFont="1" applyBorder="1" applyAlignment="1" applyProtection="1">
      <alignment horizontal="center" vertical="center" wrapText="1"/>
      <protection hidden="1"/>
    </xf>
    <xf numFmtId="0" fontId="9" fillId="0" borderId="6" xfId="0" applyFont="1" applyFill="1" applyBorder="1" applyAlignment="1" applyProtection="1">
      <alignment horizontal="left" vertical="center" wrapText="1"/>
      <protection hidden="1"/>
    </xf>
    <xf numFmtId="0" fontId="9" fillId="0" borderId="17" xfId="0" applyFont="1" applyFill="1" applyBorder="1" applyAlignment="1" applyProtection="1">
      <alignment horizontal="left" vertical="center" wrapText="1"/>
      <protection hidden="1"/>
    </xf>
    <xf numFmtId="0" fontId="9" fillId="0" borderId="12" xfId="0" applyFont="1" applyFill="1" applyBorder="1" applyAlignment="1" applyProtection="1">
      <alignment horizontal="left" vertical="center" wrapText="1"/>
      <protection hidden="1"/>
    </xf>
    <xf numFmtId="173" fontId="3" fillId="7" borderId="6" xfId="3" applyNumberFormat="1" applyFont="1" applyFill="1" applyBorder="1" applyAlignment="1" applyProtection="1">
      <alignment horizontal="center" vertical="center"/>
      <protection locked="0"/>
    </xf>
    <xf numFmtId="173" fontId="3" fillId="7" borderId="17" xfId="3" applyNumberFormat="1" applyFont="1" applyFill="1" applyBorder="1" applyAlignment="1" applyProtection="1">
      <alignment horizontal="center" vertical="center"/>
      <protection locked="0"/>
    </xf>
    <xf numFmtId="173" fontId="3" fillId="7" borderId="12" xfId="3" applyNumberFormat="1" applyFont="1" applyFill="1" applyBorder="1" applyAlignment="1" applyProtection="1">
      <alignment horizontal="center" vertical="center"/>
      <protection locked="0"/>
    </xf>
    <xf numFmtId="173" fontId="3" fillId="7" borderId="13" xfId="3" applyNumberFormat="1" applyFont="1" applyFill="1" applyBorder="1" applyAlignment="1" applyProtection="1">
      <alignment horizontal="center" vertical="center"/>
      <protection locked="0"/>
    </xf>
    <xf numFmtId="173" fontId="3" fillId="7" borderId="5" xfId="3" applyNumberFormat="1" applyFont="1" applyFill="1" applyBorder="1" applyAlignment="1" applyProtection="1">
      <alignment horizontal="center" vertical="center"/>
      <protection locked="0"/>
    </xf>
    <xf numFmtId="173" fontId="3" fillId="7" borderId="11" xfId="3" applyNumberFormat="1" applyFont="1" applyFill="1" applyBorder="1" applyAlignment="1" applyProtection="1">
      <alignment horizontal="center" vertical="center"/>
      <protection locked="0"/>
    </xf>
    <xf numFmtId="0" fontId="8" fillId="0" borderId="7" xfId="0" applyFont="1" applyFill="1" applyBorder="1" applyAlignment="1" applyProtection="1">
      <alignment horizontal="center" vertical="center"/>
      <protection hidden="1"/>
    </xf>
    <xf numFmtId="0" fontId="8" fillId="0" borderId="15" xfId="0" applyFont="1" applyFill="1" applyBorder="1" applyAlignment="1" applyProtection="1">
      <alignment horizontal="center" vertical="center"/>
      <protection hidden="1"/>
    </xf>
    <xf numFmtId="0" fontId="3" fillId="7" borderId="1" xfId="0" applyFont="1" applyFill="1" applyBorder="1" applyAlignment="1" applyProtection="1">
      <alignment horizontal="center" vertical="center"/>
      <protection locked="0" hidden="1"/>
    </xf>
    <xf numFmtId="0" fontId="0" fillId="7" borderId="1" xfId="0" applyFill="1" applyBorder="1" applyAlignment="1" applyProtection="1">
      <alignment horizontal="center" vertical="center"/>
      <protection locked="0" hidden="1"/>
    </xf>
    <xf numFmtId="0" fontId="10" fillId="5" borderId="1" xfId="0" applyFont="1" applyFill="1" applyBorder="1" applyAlignment="1" applyProtection="1">
      <alignment horizontal="center" vertical="center" wrapText="1"/>
      <protection hidden="1"/>
    </xf>
    <xf numFmtId="0" fontId="10" fillId="2" borderId="1" xfId="0" applyFont="1" applyFill="1" applyBorder="1" applyAlignment="1" applyProtection="1">
      <alignment horizontal="center" vertical="center"/>
      <protection hidden="1"/>
    </xf>
    <xf numFmtId="0" fontId="24" fillId="5" borderId="7" xfId="5" applyFont="1" applyFill="1" applyBorder="1" applyAlignment="1" applyProtection="1">
      <alignment horizontal="center" vertical="center" wrapText="1"/>
      <protection hidden="1"/>
    </xf>
    <xf numFmtId="0" fontId="28" fillId="5" borderId="1" xfId="5" applyFont="1" applyFill="1" applyBorder="1" applyAlignment="1" applyProtection="1">
      <alignment horizontal="center" vertical="center" wrapText="1"/>
      <protection hidden="1"/>
    </xf>
    <xf numFmtId="0" fontId="24" fillId="7" borderId="2" xfId="5" applyFont="1" applyFill="1" applyBorder="1" applyAlignment="1" applyProtection="1">
      <alignment horizontal="center" vertical="center"/>
      <protection hidden="1"/>
    </xf>
    <xf numFmtId="0" fontId="24" fillId="7" borderId="9" xfId="5" applyFont="1" applyFill="1" applyBorder="1" applyAlignment="1" applyProtection="1">
      <alignment horizontal="center" vertical="center"/>
      <protection hidden="1"/>
    </xf>
    <xf numFmtId="0" fontId="24" fillId="7" borderId="3" xfId="5" applyFont="1" applyFill="1" applyBorder="1" applyAlignment="1" applyProtection="1">
      <alignment horizontal="center" vertical="center"/>
      <protection hidden="1"/>
    </xf>
    <xf numFmtId="0" fontId="24" fillId="10" borderId="2" xfId="5" applyFont="1" applyFill="1" applyBorder="1" applyAlignment="1" applyProtection="1">
      <alignment horizontal="center" vertical="center"/>
      <protection hidden="1"/>
    </xf>
    <xf numFmtId="0" fontId="24" fillId="10" borderId="9" xfId="5" applyFont="1" applyFill="1" applyBorder="1" applyAlignment="1" applyProtection="1">
      <alignment horizontal="center" vertical="center"/>
      <protection hidden="1"/>
    </xf>
    <xf numFmtId="0" fontId="24" fillId="10" borderId="3" xfId="5" applyFont="1" applyFill="1" applyBorder="1" applyAlignment="1" applyProtection="1">
      <alignment horizontal="center" vertical="center"/>
      <protection hidden="1"/>
    </xf>
    <xf numFmtId="0" fontId="28" fillId="5" borderId="6" xfId="5" applyFont="1" applyFill="1" applyBorder="1" applyAlignment="1" applyProtection="1">
      <alignment horizontal="center" vertical="center" wrapText="1"/>
      <protection hidden="1"/>
    </xf>
    <xf numFmtId="0" fontId="28" fillId="5" borderId="17" xfId="5" applyFont="1" applyFill="1" applyBorder="1" applyAlignment="1" applyProtection="1">
      <alignment horizontal="center" vertical="center" wrapText="1"/>
      <protection hidden="1"/>
    </xf>
    <xf numFmtId="0" fontId="28" fillId="5" borderId="12" xfId="5" applyFont="1" applyFill="1" applyBorder="1" applyAlignment="1" applyProtection="1">
      <alignment horizontal="center" vertical="center" wrapText="1"/>
      <protection hidden="1"/>
    </xf>
    <xf numFmtId="0" fontId="28" fillId="5" borderId="13" xfId="5" applyFont="1" applyFill="1" applyBorder="1" applyAlignment="1" applyProtection="1">
      <alignment horizontal="center" vertical="center" wrapText="1"/>
      <protection hidden="1"/>
    </xf>
    <xf numFmtId="0" fontId="28" fillId="5" borderId="5" xfId="5" applyFont="1" applyFill="1" applyBorder="1" applyAlignment="1" applyProtection="1">
      <alignment horizontal="center" vertical="center" wrapText="1"/>
      <protection hidden="1"/>
    </xf>
    <xf numFmtId="0" fontId="28" fillId="5" borderId="11" xfId="5" applyFont="1" applyFill="1" applyBorder="1" applyAlignment="1" applyProtection="1">
      <alignment horizontal="center" vertical="center" wrapText="1"/>
      <protection hidden="1"/>
    </xf>
    <xf numFmtId="175" fontId="3" fillId="0" borderId="7" xfId="9" quotePrefix="1" applyNumberFormat="1" applyFont="1" applyFill="1" applyBorder="1" applyAlignment="1" applyProtection="1">
      <alignment horizontal="center" vertical="center"/>
      <protection hidden="1"/>
    </xf>
    <xf numFmtId="175" fontId="3" fillId="0" borderId="15" xfId="9" quotePrefix="1" applyNumberFormat="1" applyFont="1" applyFill="1" applyBorder="1" applyAlignment="1" applyProtection="1">
      <alignment horizontal="center" vertical="center"/>
      <protection hidden="1"/>
    </xf>
    <xf numFmtId="175" fontId="30" fillId="12" borderId="6" xfId="6" quotePrefix="1" applyNumberFormat="1" applyFont="1" applyFill="1" applyBorder="1" applyAlignment="1" applyProtection="1">
      <alignment horizontal="center" vertical="center"/>
      <protection hidden="1"/>
    </xf>
    <xf numFmtId="175" fontId="30" fillId="12" borderId="13" xfId="6" quotePrefix="1" applyNumberFormat="1" applyFont="1" applyFill="1" applyBorder="1" applyAlignment="1" applyProtection="1">
      <alignment horizontal="center" vertical="center"/>
      <protection hidden="1"/>
    </xf>
    <xf numFmtId="0" fontId="27" fillId="0" borderId="2" xfId="5" applyFont="1" applyFill="1" applyBorder="1" applyAlignment="1" applyProtection="1">
      <alignment horizontal="left" vertical="center" wrapText="1"/>
      <protection hidden="1"/>
    </xf>
    <xf numFmtId="0" fontId="27" fillId="0" borderId="3" xfId="5" applyFont="1" applyFill="1" applyBorder="1" applyAlignment="1" applyProtection="1">
      <alignment horizontal="left" vertical="center" wrapText="1"/>
      <protection hidden="1"/>
    </xf>
    <xf numFmtId="0" fontId="27" fillId="0" borderId="2" xfId="5" applyFont="1" applyFill="1" applyBorder="1" applyAlignment="1" applyProtection="1">
      <alignment horizontal="left" vertical="center"/>
      <protection hidden="1"/>
    </xf>
    <xf numFmtId="0" fontId="27" fillId="0" borderId="3" xfId="5" applyFont="1" applyFill="1" applyBorder="1" applyAlignment="1" applyProtection="1">
      <alignment horizontal="left" vertical="center"/>
      <protection hidden="1"/>
    </xf>
    <xf numFmtId="0" fontId="21" fillId="0" borderId="1" xfId="5" applyFont="1" applyBorder="1" applyAlignment="1" applyProtection="1">
      <alignment horizontal="left" vertical="center" wrapText="1"/>
      <protection hidden="1"/>
    </xf>
    <xf numFmtId="0" fontId="27" fillId="0" borderId="2" xfId="5" applyFont="1" applyBorder="1" applyAlignment="1" applyProtection="1">
      <alignment horizontal="left" vertical="center"/>
      <protection hidden="1"/>
    </xf>
    <xf numFmtId="0" fontId="27" fillId="0" borderId="9" xfId="5" applyFont="1" applyBorder="1" applyAlignment="1" applyProtection="1">
      <alignment horizontal="left" vertical="center"/>
      <protection hidden="1"/>
    </xf>
    <xf numFmtId="0" fontId="27" fillId="0" borderId="3" xfId="5" applyFont="1" applyBorder="1" applyAlignment="1" applyProtection="1">
      <alignment horizontal="left" vertical="center"/>
      <protection hidden="1"/>
    </xf>
    <xf numFmtId="0" fontId="27" fillId="0" borderId="0" xfId="5" applyFont="1" applyAlignment="1" applyProtection="1">
      <alignment horizontal="center" vertical="center"/>
      <protection hidden="1"/>
    </xf>
    <xf numFmtId="0" fontId="21" fillId="5" borderId="6" xfId="5" applyFont="1" applyFill="1" applyBorder="1" applyAlignment="1" applyProtection="1">
      <alignment horizontal="center" vertical="center" wrapText="1"/>
      <protection hidden="1"/>
    </xf>
    <xf numFmtId="0" fontId="21" fillId="5" borderId="17" xfId="5" applyFont="1" applyFill="1" applyBorder="1" applyAlignment="1" applyProtection="1">
      <alignment horizontal="center" vertical="center" wrapText="1"/>
      <protection hidden="1"/>
    </xf>
    <xf numFmtId="0" fontId="21" fillId="5" borderId="12" xfId="5" applyFont="1" applyFill="1" applyBorder="1" applyAlignment="1" applyProtection="1">
      <alignment horizontal="center" vertical="center" wrapText="1"/>
      <protection hidden="1"/>
    </xf>
    <xf numFmtId="0" fontId="21" fillId="5" borderId="13" xfId="5" applyFont="1" applyFill="1" applyBorder="1" applyAlignment="1" applyProtection="1">
      <alignment horizontal="center" vertical="center" wrapText="1"/>
      <protection hidden="1"/>
    </xf>
    <xf numFmtId="0" fontId="21" fillId="5" borderId="5" xfId="5" applyFont="1" applyFill="1" applyBorder="1" applyAlignment="1" applyProtection="1">
      <alignment horizontal="center" vertical="center" wrapText="1"/>
      <protection hidden="1"/>
    </xf>
    <xf numFmtId="0" fontId="21" fillId="5" borderId="11" xfId="5" applyFont="1" applyFill="1" applyBorder="1" applyAlignment="1" applyProtection="1">
      <alignment horizontal="center" vertical="center" wrapText="1"/>
      <protection hidden="1"/>
    </xf>
    <xf numFmtId="0" fontId="21" fillId="5" borderId="6" xfId="5" applyFont="1" applyFill="1" applyBorder="1" applyAlignment="1" applyProtection="1">
      <alignment horizontal="center" vertical="center"/>
      <protection hidden="1"/>
    </xf>
    <xf numFmtId="0" fontId="21" fillId="5" borderId="17" xfId="5" applyFont="1" applyFill="1" applyBorder="1" applyAlignment="1" applyProtection="1">
      <alignment horizontal="center" vertical="center"/>
      <protection hidden="1"/>
    </xf>
    <xf numFmtId="0" fontId="21" fillId="5" borderId="12" xfId="5" applyFont="1" applyFill="1" applyBorder="1" applyAlignment="1" applyProtection="1">
      <alignment horizontal="center" vertical="center"/>
      <protection hidden="1"/>
    </xf>
    <xf numFmtId="0" fontId="28" fillId="5" borderId="2" xfId="5" applyFont="1" applyFill="1" applyBorder="1" applyAlignment="1" applyProtection="1">
      <alignment horizontal="center" vertical="center"/>
      <protection hidden="1"/>
    </xf>
    <xf numFmtId="0" fontId="28" fillId="5" borderId="9" xfId="5" applyFont="1" applyFill="1" applyBorder="1" applyAlignment="1" applyProtection="1">
      <alignment horizontal="center" vertical="center"/>
      <protection hidden="1"/>
    </xf>
    <xf numFmtId="0" fontId="28" fillId="5" borderId="3" xfId="5" applyFont="1" applyFill="1" applyBorder="1" applyAlignment="1" applyProtection="1">
      <alignment horizontal="center" vertical="center"/>
      <protection hidden="1"/>
    </xf>
    <xf numFmtId="0" fontId="27" fillId="0" borderId="2" xfId="5" applyFont="1" applyFill="1" applyBorder="1" applyAlignment="1" applyProtection="1">
      <alignment horizontal="center" vertical="center"/>
      <protection hidden="1"/>
    </xf>
    <xf numFmtId="0" fontId="27" fillId="0" borderId="9" xfId="5" applyFont="1" applyFill="1" applyBorder="1" applyAlignment="1" applyProtection="1">
      <alignment horizontal="center" vertical="center"/>
      <protection hidden="1"/>
    </xf>
    <xf numFmtId="0" fontId="27" fillId="0" borderId="3" xfId="5" applyFont="1" applyFill="1" applyBorder="1" applyAlignment="1" applyProtection="1">
      <alignment horizontal="center" vertical="center"/>
      <protection hidden="1"/>
    </xf>
    <xf numFmtId="0" fontId="21" fillId="5" borderId="1" xfId="5" applyFont="1" applyFill="1" applyBorder="1" applyAlignment="1" applyProtection="1">
      <alignment horizontal="center" vertical="center" wrapText="1"/>
      <protection hidden="1"/>
    </xf>
    <xf numFmtId="0" fontId="22" fillId="0" borderId="17" xfId="0" applyFont="1" applyFill="1" applyBorder="1" applyAlignment="1" applyProtection="1">
      <alignment horizontal="center" vertical="center" wrapText="1"/>
      <protection hidden="1"/>
    </xf>
    <xf numFmtId="0" fontId="22" fillId="0" borderId="0" xfId="0" applyFont="1" applyFill="1" applyBorder="1" applyAlignment="1" applyProtection="1">
      <alignment horizontal="center" vertical="center" wrapText="1"/>
      <protection hidden="1"/>
    </xf>
    <xf numFmtId="0" fontId="3" fillId="7" borderId="1"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protection hidden="1"/>
    </xf>
    <xf numFmtId="0" fontId="5" fillId="5" borderId="9" xfId="0" applyFont="1" applyFill="1" applyBorder="1" applyAlignment="1" applyProtection="1">
      <alignment horizontal="left" vertical="center"/>
      <protection hidden="1"/>
    </xf>
    <xf numFmtId="0" fontId="3" fillId="0" borderId="6" xfId="0" applyFont="1" applyFill="1" applyBorder="1" applyAlignment="1" applyProtection="1">
      <alignment horizontal="left" vertical="center"/>
      <protection hidden="1"/>
    </xf>
    <xf numFmtId="0" fontId="3" fillId="0" borderId="17" xfId="0" applyFont="1" applyFill="1" applyBorder="1" applyAlignment="1" applyProtection="1">
      <alignment horizontal="left" vertical="center"/>
      <protection hidden="1"/>
    </xf>
    <xf numFmtId="0" fontId="3" fillId="0" borderId="8" xfId="0" applyFont="1" applyFill="1" applyBorder="1" applyAlignment="1" applyProtection="1">
      <alignment horizontal="left" vertical="center"/>
      <protection hidden="1"/>
    </xf>
    <xf numFmtId="0" fontId="3" fillId="0" borderId="0" xfId="0" applyFont="1" applyFill="1" applyBorder="1" applyAlignment="1" applyProtection="1">
      <alignment horizontal="left" vertical="center"/>
      <protection hidden="1"/>
    </xf>
    <xf numFmtId="0" fontId="3" fillId="0" borderId="13" xfId="0" applyFont="1" applyFill="1" applyBorder="1" applyAlignment="1" applyProtection="1">
      <alignment horizontal="left" vertical="center"/>
      <protection hidden="1"/>
    </xf>
    <xf numFmtId="0" fontId="3" fillId="0" borderId="5" xfId="0" applyFont="1" applyFill="1" applyBorder="1" applyAlignment="1" applyProtection="1">
      <alignment horizontal="left" vertical="center"/>
      <protection hidden="1"/>
    </xf>
    <xf numFmtId="0" fontId="3" fillId="0" borderId="2" xfId="0" applyFont="1" applyFill="1" applyBorder="1" applyAlignment="1" applyProtection="1">
      <alignment horizontal="right" vertical="center"/>
      <protection hidden="1"/>
    </xf>
    <xf numFmtId="0" fontId="3" fillId="0" borderId="9" xfId="0" applyFont="1" applyFill="1" applyBorder="1" applyAlignment="1" applyProtection="1">
      <alignment horizontal="right" vertical="center"/>
      <protection hidden="1"/>
    </xf>
    <xf numFmtId="0" fontId="3" fillId="0" borderId="3" xfId="0" applyFont="1" applyFill="1" applyBorder="1" applyAlignment="1" applyProtection="1">
      <alignment horizontal="right" vertical="center"/>
      <protection hidden="1"/>
    </xf>
    <xf numFmtId="0" fontId="3" fillId="0" borderId="6" xfId="0" applyFont="1" applyFill="1" applyBorder="1" applyAlignment="1" applyProtection="1">
      <alignment horizontal="center" vertical="center"/>
      <protection hidden="1"/>
    </xf>
    <xf numFmtId="0" fontId="3" fillId="0" borderId="17" xfId="0" applyFont="1" applyFill="1" applyBorder="1" applyAlignment="1" applyProtection="1">
      <alignment horizontal="center" vertical="center"/>
      <protection hidden="1"/>
    </xf>
    <xf numFmtId="0" fontId="3" fillId="0" borderId="12" xfId="0" applyFont="1" applyFill="1" applyBorder="1" applyAlignment="1" applyProtection="1">
      <alignment horizontal="center" vertical="center"/>
      <protection hidden="1"/>
    </xf>
    <xf numFmtId="0" fontId="3" fillId="0" borderId="8" xfId="0" applyFont="1" applyFill="1" applyBorder="1" applyAlignment="1" applyProtection="1">
      <alignment horizontal="center" vertical="center"/>
      <protection hidden="1"/>
    </xf>
    <xf numFmtId="0" fontId="3" fillId="0" borderId="0" xfId="0" applyFont="1" applyFill="1" applyBorder="1" applyAlignment="1" applyProtection="1">
      <alignment horizontal="center" vertical="center"/>
      <protection hidden="1"/>
    </xf>
    <xf numFmtId="0" fontId="3" fillId="0" borderId="4" xfId="0" applyFont="1" applyFill="1" applyBorder="1" applyAlignment="1" applyProtection="1">
      <alignment horizontal="center" vertical="center"/>
      <protection hidden="1"/>
    </xf>
    <xf numFmtId="0" fontId="3" fillId="0" borderId="13" xfId="0" applyFont="1" applyFill="1" applyBorder="1" applyAlignment="1" applyProtection="1">
      <alignment horizontal="center" vertical="center"/>
      <protection hidden="1"/>
    </xf>
    <xf numFmtId="0" fontId="3" fillId="0" borderId="5" xfId="0" applyFont="1" applyFill="1" applyBorder="1" applyAlignment="1" applyProtection="1">
      <alignment horizontal="center" vertical="center"/>
      <protection hidden="1"/>
    </xf>
    <xf numFmtId="0" fontId="3" fillId="0" borderId="11" xfId="0" applyFont="1" applyFill="1" applyBorder="1" applyAlignment="1" applyProtection="1">
      <alignment horizontal="center" vertical="center"/>
      <protection hidden="1"/>
    </xf>
    <xf numFmtId="0" fontId="5" fillId="0" borderId="2" xfId="0" applyFont="1" applyFill="1" applyBorder="1" applyAlignment="1" applyProtection="1">
      <alignment horizontal="left" vertical="center"/>
      <protection hidden="1"/>
    </xf>
    <xf numFmtId="0" fontId="5" fillId="0" borderId="9" xfId="0" applyFont="1" applyFill="1" applyBorder="1" applyAlignment="1" applyProtection="1">
      <alignment horizontal="left" vertical="center"/>
      <protection hidden="1"/>
    </xf>
    <xf numFmtId="0" fontId="5" fillId="0" borderId="3" xfId="0" applyFont="1" applyFill="1" applyBorder="1" applyAlignment="1" applyProtection="1">
      <alignment horizontal="left" vertical="center"/>
      <protection hidden="1"/>
    </xf>
    <xf numFmtId="166" fontId="0" fillId="0" borderId="7" xfId="0" applyNumberFormat="1" applyFill="1" applyBorder="1" applyAlignment="1" applyProtection="1">
      <alignment horizontal="center" vertical="center"/>
      <protection hidden="1"/>
    </xf>
    <xf numFmtId="166" fontId="0" fillId="0" borderId="14" xfId="0" applyNumberFormat="1" applyFill="1" applyBorder="1" applyAlignment="1" applyProtection="1">
      <alignment horizontal="center" vertical="center"/>
      <protection hidden="1"/>
    </xf>
    <xf numFmtId="166" fontId="0" fillId="0" borderId="18" xfId="0" applyNumberFormat="1" applyFill="1" applyBorder="1" applyAlignment="1" applyProtection="1">
      <alignment horizontal="center" vertical="center"/>
      <protection hidden="1"/>
    </xf>
    <xf numFmtId="0" fontId="6" fillId="0" borderId="1" xfId="0" applyFont="1" applyFill="1" applyBorder="1" applyAlignment="1" applyProtection="1">
      <alignment horizontal="left" vertical="center" wrapText="1"/>
      <protection hidden="1"/>
    </xf>
    <xf numFmtId="171" fontId="0" fillId="0" borderId="2" xfId="0" applyNumberFormat="1" applyFill="1" applyBorder="1" applyAlignment="1" applyProtection="1">
      <alignment horizontal="center" vertical="center"/>
      <protection hidden="1"/>
    </xf>
    <xf numFmtId="171" fontId="0" fillId="0" borderId="9" xfId="0" applyNumberFormat="1" applyFill="1" applyBorder="1" applyAlignment="1" applyProtection="1">
      <alignment horizontal="center" vertical="center"/>
      <protection hidden="1"/>
    </xf>
    <xf numFmtId="164" fontId="21" fillId="5" borderId="2" xfId="1" applyFont="1" applyFill="1" applyBorder="1" applyAlignment="1" applyProtection="1">
      <alignment horizontal="center" vertical="center" wrapText="1"/>
      <protection hidden="1"/>
    </xf>
    <xf numFmtId="164" fontId="21" fillId="5" borderId="9" xfId="1" applyFont="1" applyFill="1" applyBorder="1" applyAlignment="1" applyProtection="1">
      <alignment horizontal="center" vertical="center" wrapText="1"/>
      <protection hidden="1"/>
    </xf>
    <xf numFmtId="164" fontId="21" fillId="5" borderId="3" xfId="1" applyFont="1" applyFill="1" applyBorder="1" applyAlignment="1" applyProtection="1">
      <alignment horizontal="center" vertical="center" wrapText="1"/>
      <protection hidden="1"/>
    </xf>
    <xf numFmtId="0" fontId="3" fillId="0" borderId="0" xfId="0" quotePrefix="1" applyFont="1" applyFill="1" applyBorder="1" applyAlignment="1" applyProtection="1">
      <alignment horizontal="center" vertical="center" wrapText="1"/>
      <protection hidden="1"/>
    </xf>
    <xf numFmtId="0" fontId="3" fillId="0" borderId="6" xfId="0" quotePrefix="1" applyFont="1" applyFill="1" applyBorder="1" applyAlignment="1" applyProtection="1">
      <alignment horizontal="center" vertical="center" wrapText="1"/>
      <protection hidden="1"/>
    </xf>
    <xf numFmtId="0" fontId="3" fillId="0" borderId="17" xfId="0" quotePrefix="1" applyFont="1" applyFill="1" applyBorder="1" applyAlignment="1" applyProtection="1">
      <alignment horizontal="center" vertical="center" wrapText="1"/>
      <protection hidden="1"/>
    </xf>
    <xf numFmtId="0" fontId="3" fillId="0" borderId="12" xfId="0" quotePrefix="1" applyFont="1" applyFill="1" applyBorder="1" applyAlignment="1" applyProtection="1">
      <alignment horizontal="center" vertical="center" wrapText="1"/>
      <protection hidden="1"/>
    </xf>
    <xf numFmtId="0" fontId="3" fillId="0" borderId="8" xfId="0" quotePrefix="1" applyFont="1" applyFill="1" applyBorder="1" applyAlignment="1" applyProtection="1">
      <alignment horizontal="center" vertical="center" wrapText="1"/>
      <protection hidden="1"/>
    </xf>
    <xf numFmtId="0" fontId="3" fillId="0" borderId="4" xfId="0" quotePrefix="1" applyFont="1" applyFill="1" applyBorder="1" applyAlignment="1" applyProtection="1">
      <alignment horizontal="center" vertical="center" wrapText="1"/>
      <protection hidden="1"/>
    </xf>
    <xf numFmtId="0" fontId="3" fillId="0" borderId="13" xfId="0" quotePrefix="1" applyFont="1" applyFill="1" applyBorder="1" applyAlignment="1" applyProtection="1">
      <alignment horizontal="center" vertical="center" wrapText="1"/>
      <protection hidden="1"/>
    </xf>
    <xf numFmtId="0" fontId="3" fillId="0" borderId="5" xfId="0" quotePrefix="1" applyFont="1" applyFill="1" applyBorder="1" applyAlignment="1" applyProtection="1">
      <alignment horizontal="center" vertical="center" wrapText="1"/>
      <protection hidden="1"/>
    </xf>
    <xf numFmtId="0" fontId="3" fillId="0" borderId="11" xfId="0" quotePrefix="1" applyFont="1" applyFill="1" applyBorder="1" applyAlignment="1" applyProtection="1">
      <alignment horizontal="center" vertical="center" wrapText="1"/>
      <protection hidden="1"/>
    </xf>
    <xf numFmtId="0" fontId="3" fillId="0" borderId="1" xfId="0" quotePrefix="1"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hidden="1"/>
    </xf>
    <xf numFmtId="0" fontId="0" fillId="7" borderId="7" xfId="0" applyFill="1" applyBorder="1" applyAlignment="1" applyProtection="1">
      <alignment horizontal="center" vertical="center"/>
      <protection locked="0"/>
    </xf>
    <xf numFmtId="0" fontId="0" fillId="7" borderId="14" xfId="0" applyFill="1" applyBorder="1" applyAlignment="1" applyProtection="1">
      <alignment horizontal="center" vertical="center"/>
      <protection locked="0"/>
    </xf>
    <xf numFmtId="0" fontId="0" fillId="7" borderId="15" xfId="0" applyFill="1" applyBorder="1" applyAlignment="1" applyProtection="1">
      <alignment horizontal="center" vertical="center"/>
      <protection locked="0"/>
    </xf>
    <xf numFmtId="0" fontId="0" fillId="0" borderId="7"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15" xfId="0" applyFill="1" applyBorder="1" applyAlignment="1" applyProtection="1">
      <alignment horizontal="center" vertical="center"/>
      <protection hidden="1"/>
    </xf>
    <xf numFmtId="0" fontId="3" fillId="0" borderId="12" xfId="0" applyFont="1" applyFill="1" applyBorder="1" applyAlignment="1" applyProtection="1">
      <alignment horizontal="left" vertical="center"/>
      <protection hidden="1"/>
    </xf>
    <xf numFmtId="0" fontId="3" fillId="0" borderId="4" xfId="0" applyFont="1" applyFill="1" applyBorder="1" applyAlignment="1" applyProtection="1">
      <alignment horizontal="left" vertical="center"/>
      <protection hidden="1"/>
    </xf>
    <xf numFmtId="0" fontId="3" fillId="0" borderId="11" xfId="0" applyFont="1" applyFill="1" applyBorder="1" applyAlignment="1" applyProtection="1">
      <alignment horizontal="left" vertical="center"/>
      <protection hidden="1"/>
    </xf>
    <xf numFmtId="0" fontId="3" fillId="0" borderId="1" xfId="0" quotePrefix="1" applyFont="1" applyFill="1" applyBorder="1" applyAlignment="1" applyProtection="1">
      <alignment horizontal="left" vertical="center"/>
      <protection hidden="1"/>
    </xf>
    <xf numFmtId="171" fontId="0" fillId="0" borderId="3" xfId="0" applyNumberFormat="1" applyFill="1" applyBorder="1" applyAlignment="1" applyProtection="1">
      <alignment horizontal="center" vertical="center"/>
      <protection hidden="1"/>
    </xf>
    <xf numFmtId="0" fontId="24" fillId="5" borderId="33" xfId="0" applyFont="1" applyFill="1" applyBorder="1" applyAlignment="1" applyProtection="1">
      <alignment horizontal="center" vertical="center"/>
      <protection hidden="1"/>
    </xf>
    <xf numFmtId="0" fontId="24" fillId="5" borderId="32" xfId="0" applyFont="1" applyFill="1" applyBorder="1" applyAlignment="1" applyProtection="1">
      <alignment horizontal="center" vertical="center"/>
      <protection hidden="1"/>
    </xf>
    <xf numFmtId="0" fontId="24" fillId="5" borderId="6" xfId="0" applyFont="1" applyFill="1" applyBorder="1" applyAlignment="1" applyProtection="1">
      <alignment horizontal="center" vertical="center" wrapText="1"/>
      <protection hidden="1"/>
    </xf>
    <xf numFmtId="0" fontId="24" fillId="5" borderId="17" xfId="0" applyFont="1" applyFill="1" applyBorder="1" applyAlignment="1" applyProtection="1">
      <alignment horizontal="center" vertical="center" wrapText="1"/>
      <protection hidden="1"/>
    </xf>
    <xf numFmtId="164" fontId="25" fillId="9" borderId="22" xfId="0" applyNumberFormat="1" applyFont="1" applyFill="1" applyBorder="1" applyAlignment="1" applyProtection="1">
      <alignment horizontal="center" vertical="center"/>
      <protection hidden="1"/>
    </xf>
    <xf numFmtId="164" fontId="25" fillId="9" borderId="23" xfId="0" applyNumberFormat="1" applyFont="1" applyFill="1" applyBorder="1" applyAlignment="1" applyProtection="1">
      <alignment horizontal="center" vertical="center"/>
      <protection hidden="1"/>
    </xf>
    <xf numFmtId="164" fontId="25" fillId="0" borderId="33" xfId="0" applyNumberFormat="1" applyFont="1" applyFill="1" applyBorder="1" applyAlignment="1" applyProtection="1">
      <alignment horizontal="center" vertical="center"/>
      <protection hidden="1"/>
    </xf>
    <xf numFmtId="164" fontId="25" fillId="0" borderId="32" xfId="0" applyNumberFormat="1" applyFont="1" applyFill="1" applyBorder="1" applyAlignment="1" applyProtection="1">
      <alignment horizontal="center" vertical="center"/>
      <protection hidden="1"/>
    </xf>
    <xf numFmtId="164" fontId="15" fillId="0" borderId="22" xfId="4" applyFont="1" applyFill="1" applyBorder="1" applyAlignment="1" applyProtection="1">
      <alignment horizontal="center" vertical="center"/>
      <protection hidden="1"/>
    </xf>
    <xf numFmtId="164" fontId="15" fillId="0" borderId="35" xfId="4" applyFont="1" applyFill="1" applyBorder="1" applyAlignment="1" applyProtection="1">
      <alignment horizontal="center" vertical="center"/>
      <protection hidden="1"/>
    </xf>
    <xf numFmtId="164" fontId="15" fillId="0" borderId="33" xfId="4" applyFont="1" applyFill="1" applyBorder="1" applyAlignment="1" applyProtection="1">
      <alignment horizontal="center" vertical="center"/>
      <protection hidden="1"/>
    </xf>
    <xf numFmtId="164" fontId="15" fillId="0" borderId="34" xfId="4" applyFont="1" applyFill="1" applyBorder="1" applyAlignment="1" applyProtection="1">
      <alignment horizontal="center" vertical="center"/>
      <protection hidden="1"/>
    </xf>
    <xf numFmtId="164" fontId="0" fillId="0" borderId="2" xfId="4" applyFont="1" applyFill="1" applyBorder="1" applyAlignment="1" applyProtection="1">
      <alignment horizontal="center" vertical="center"/>
      <protection hidden="1"/>
    </xf>
    <xf numFmtId="164" fontId="0" fillId="0" borderId="36" xfId="4" applyFont="1" applyFill="1" applyBorder="1" applyAlignment="1" applyProtection="1">
      <alignment horizontal="center" vertical="center"/>
      <protection hidden="1"/>
    </xf>
    <xf numFmtId="164" fontId="15" fillId="0" borderId="33" xfId="4" applyNumberFormat="1" applyFont="1" applyFill="1" applyBorder="1" applyAlignment="1" applyProtection="1">
      <alignment horizontal="center" vertical="center"/>
      <protection hidden="1"/>
    </xf>
    <xf numFmtId="164" fontId="15" fillId="0" borderId="34" xfId="4" applyNumberFormat="1" applyFont="1" applyFill="1" applyBorder="1" applyAlignment="1" applyProtection="1">
      <alignment horizontal="center" vertical="center"/>
      <protection hidden="1"/>
    </xf>
    <xf numFmtId="164" fontId="15" fillId="0" borderId="20" xfId="4" applyNumberFormat="1" applyFont="1" applyFill="1" applyBorder="1" applyAlignment="1" applyProtection="1">
      <alignment horizontal="center" vertical="center"/>
      <protection hidden="1"/>
    </xf>
    <xf numFmtId="164" fontId="15" fillId="0" borderId="37" xfId="4" applyNumberFormat="1" applyFont="1" applyFill="1" applyBorder="1" applyAlignment="1" applyProtection="1">
      <alignment horizontal="center" vertical="center"/>
      <protection hidden="1"/>
    </xf>
    <xf numFmtId="0" fontId="15" fillId="0" borderId="33" xfId="0" applyNumberFormat="1" applyFont="1" applyFill="1" applyBorder="1" applyAlignment="1" applyProtection="1">
      <alignment horizontal="center" vertical="center"/>
      <protection hidden="1"/>
    </xf>
    <xf numFmtId="0" fontId="15" fillId="0" borderId="32" xfId="0" applyNumberFormat="1" applyFont="1" applyFill="1" applyBorder="1" applyAlignment="1" applyProtection="1">
      <alignment horizontal="center" vertical="center"/>
      <protection hidden="1"/>
    </xf>
    <xf numFmtId="0" fontId="15" fillId="0" borderId="20" xfId="0" applyNumberFormat="1" applyFont="1" applyFill="1" applyBorder="1" applyAlignment="1" applyProtection="1">
      <alignment horizontal="center" vertical="center"/>
      <protection hidden="1"/>
    </xf>
    <xf numFmtId="0" fontId="15" fillId="0" borderId="21" xfId="0" applyNumberFormat="1" applyFont="1" applyFill="1" applyBorder="1" applyAlignment="1" applyProtection="1">
      <alignment horizontal="center" vertical="center"/>
      <protection hidden="1"/>
    </xf>
    <xf numFmtId="0" fontId="15" fillId="0" borderId="22" xfId="0" applyNumberFormat="1" applyFont="1" applyFill="1" applyBorder="1" applyAlignment="1" applyProtection="1">
      <alignment horizontal="center" vertical="center"/>
      <protection hidden="1"/>
    </xf>
    <xf numFmtId="0" fontId="15" fillId="0" borderId="23" xfId="0" applyNumberFormat="1" applyFont="1" applyFill="1" applyBorder="1" applyAlignment="1" applyProtection="1">
      <alignment horizontal="center" vertical="center"/>
      <protection hidden="1"/>
    </xf>
    <xf numFmtId="164" fontId="25" fillId="0" borderId="2" xfId="0" applyNumberFormat="1" applyFont="1" applyFill="1" applyBorder="1" applyAlignment="1" applyProtection="1">
      <alignment horizontal="center" vertical="center"/>
      <protection hidden="1"/>
    </xf>
    <xf numFmtId="164" fontId="25" fillId="0" borderId="3" xfId="0" applyNumberFormat="1" applyFont="1" applyFill="1" applyBorder="1" applyAlignment="1" applyProtection="1">
      <alignment horizontal="center" vertical="center"/>
      <protection hidden="1"/>
    </xf>
    <xf numFmtId="0" fontId="9" fillId="8" borderId="19" xfId="0" applyFont="1" applyFill="1" applyBorder="1" applyAlignment="1" applyProtection="1">
      <alignment horizontal="center" vertical="center"/>
      <protection hidden="1"/>
    </xf>
    <xf numFmtId="164" fontId="25" fillId="0" borderId="20" xfId="0" applyNumberFormat="1" applyFont="1" applyFill="1" applyBorder="1" applyAlignment="1" applyProtection="1">
      <alignment horizontal="center" vertical="center"/>
      <protection hidden="1"/>
    </xf>
    <xf numFmtId="164" fontId="25" fillId="0" borderId="21" xfId="0" applyNumberFormat="1" applyFont="1" applyFill="1" applyBorder="1" applyAlignment="1" applyProtection="1">
      <alignment horizontal="center" vertical="center"/>
      <protection hidden="1"/>
    </xf>
    <xf numFmtId="0" fontId="5" fillId="5" borderId="31" xfId="0" applyFont="1" applyFill="1" applyBorder="1" applyAlignment="1" applyProtection="1">
      <alignment horizontal="center" vertical="center"/>
      <protection hidden="1"/>
    </xf>
    <xf numFmtId="0" fontId="5" fillId="5" borderId="32" xfId="0" applyFont="1" applyFill="1" applyBorder="1" applyAlignment="1" applyProtection="1">
      <alignment horizontal="center" vertical="center"/>
      <protection hidden="1"/>
    </xf>
    <xf numFmtId="0" fontId="5" fillId="5" borderId="38" xfId="0" applyFont="1" applyFill="1" applyBorder="1" applyAlignment="1" applyProtection="1">
      <alignment horizontal="center" vertical="center"/>
      <protection hidden="1"/>
    </xf>
    <xf numFmtId="0" fontId="5" fillId="5" borderId="21" xfId="0" applyFont="1" applyFill="1" applyBorder="1" applyAlignment="1" applyProtection="1">
      <alignment horizontal="center" vertical="center"/>
      <protection hidden="1"/>
    </xf>
    <xf numFmtId="164" fontId="25" fillId="0" borderId="22" xfId="0" applyNumberFormat="1" applyFont="1" applyFill="1" applyBorder="1" applyAlignment="1" applyProtection="1">
      <alignment horizontal="center" vertical="center"/>
      <protection hidden="1"/>
    </xf>
    <xf numFmtId="164" fontId="25" fillId="0" borderId="23" xfId="0" applyNumberFormat="1" applyFont="1" applyFill="1" applyBorder="1" applyAlignment="1" applyProtection="1">
      <alignment horizontal="center" vertical="center"/>
      <protection hidden="1"/>
    </xf>
    <xf numFmtId="0" fontId="5" fillId="5" borderId="29" xfId="0" applyFont="1" applyFill="1" applyBorder="1" applyAlignment="1" applyProtection="1">
      <alignment horizontal="center" vertical="center"/>
      <protection hidden="1"/>
    </xf>
    <xf numFmtId="0" fontId="5" fillId="5" borderId="23" xfId="0" applyFont="1" applyFill="1" applyBorder="1" applyAlignment="1" applyProtection="1">
      <alignment horizontal="center" vertical="center"/>
      <protection hidden="1"/>
    </xf>
    <xf numFmtId="0" fontId="5" fillId="5" borderId="30" xfId="0" applyFont="1" applyFill="1" applyBorder="1" applyAlignment="1" applyProtection="1">
      <alignment horizontal="center" vertical="center"/>
      <protection hidden="1"/>
    </xf>
    <xf numFmtId="0" fontId="5" fillId="5" borderId="24" xfId="0" applyFont="1" applyFill="1" applyBorder="1" applyAlignment="1" applyProtection="1">
      <alignment horizontal="center" vertical="center"/>
      <protection hidden="1"/>
    </xf>
    <xf numFmtId="0" fontId="5" fillId="5" borderId="25" xfId="0" applyFont="1" applyFill="1" applyBorder="1" applyAlignment="1" applyProtection="1">
      <alignment horizontal="center" vertical="center"/>
      <protection hidden="1"/>
    </xf>
    <xf numFmtId="0" fontId="5" fillId="5" borderId="26" xfId="0" applyFont="1" applyFill="1" applyBorder="1" applyAlignment="1" applyProtection="1">
      <alignment horizontal="center" vertical="center"/>
      <protection hidden="1"/>
    </xf>
    <xf numFmtId="0" fontId="5" fillId="5" borderId="27" xfId="0" applyFont="1" applyFill="1" applyBorder="1" applyAlignment="1" applyProtection="1">
      <alignment horizontal="center" vertical="center"/>
      <protection hidden="1"/>
    </xf>
    <xf numFmtId="164" fontId="25" fillId="9" borderId="33" xfId="0" applyNumberFormat="1" applyFont="1" applyFill="1" applyBorder="1" applyAlignment="1" applyProtection="1">
      <alignment horizontal="center" vertical="center"/>
      <protection hidden="1"/>
    </xf>
    <xf numFmtId="164" fontId="25" fillId="9" borderId="32" xfId="0" applyNumberFormat="1" applyFont="1" applyFill="1" applyBorder="1" applyAlignment="1" applyProtection="1">
      <alignment horizontal="center" vertical="center"/>
      <protection hidden="1"/>
    </xf>
    <xf numFmtId="0" fontId="26" fillId="0" borderId="2" xfId="8" applyFont="1" applyBorder="1" applyAlignment="1" applyProtection="1">
      <alignment horizontal="left" vertical="center"/>
    </xf>
    <xf numFmtId="0" fontId="1" fillId="0" borderId="9" xfId="8" applyBorder="1" applyAlignment="1" applyProtection="1">
      <alignment horizontal="left" vertical="center"/>
    </xf>
    <xf numFmtId="0" fontId="1" fillId="0" borderId="3" xfId="8" applyBorder="1" applyAlignment="1" applyProtection="1">
      <alignment horizontal="left" vertical="center"/>
    </xf>
    <xf numFmtId="0" fontId="28" fillId="5" borderId="1" xfId="8" applyFont="1" applyFill="1" applyBorder="1" applyAlignment="1" applyProtection="1">
      <alignment horizontal="center" vertical="center" wrapText="1"/>
    </xf>
    <xf numFmtId="0" fontId="26" fillId="0" borderId="9" xfId="8" applyFont="1" applyBorder="1" applyAlignment="1" applyProtection="1">
      <alignment horizontal="left" vertical="center"/>
    </xf>
    <xf numFmtId="0" fontId="26" fillId="0" borderId="3" xfId="8" applyFont="1" applyBorder="1" applyAlignment="1" applyProtection="1">
      <alignment horizontal="left" vertical="center"/>
    </xf>
  </cellXfs>
  <cellStyles count="10">
    <cellStyle name="Euro" xfId="1"/>
    <cellStyle name="Procent" xfId="2" builtinId="5"/>
    <cellStyle name="Procent 2" xfId="6"/>
    <cellStyle name="Procent 3" xfId="9"/>
    <cellStyle name="Standaard" xfId="0" builtinId="0"/>
    <cellStyle name="Standaard 2" xfId="5"/>
    <cellStyle name="Standaard 3" xfId="8"/>
    <cellStyle name="Standaard_Basis informatie" xfId="3"/>
    <cellStyle name="Standaard_Basis informatie 2" xfId="7"/>
    <cellStyle name="Valuta" xfId="4" builtinId="4"/>
  </cellStyles>
  <dxfs count="6">
    <dxf>
      <font>
        <b/>
        <i val="0"/>
        <color theme="0"/>
      </font>
      <fill>
        <patternFill>
          <bgColor rgb="FFFF0000"/>
        </patternFill>
      </fill>
      <border>
        <left style="thin">
          <color auto="1"/>
        </left>
        <right style="thin">
          <color auto="1"/>
        </right>
        <top style="thin">
          <color auto="1"/>
        </top>
        <bottom style="thin">
          <color auto="1"/>
        </bottom>
        <vertical/>
        <horizontal/>
      </border>
    </dxf>
    <dxf>
      <font>
        <b/>
        <i val="0"/>
        <color theme="0"/>
      </font>
      <fill>
        <patternFill>
          <bgColor rgb="FFFF0000"/>
        </patternFill>
      </fill>
      <border>
        <left style="thin">
          <color auto="1"/>
        </left>
        <right style="thin">
          <color auto="1"/>
        </right>
        <top style="thin">
          <color auto="1"/>
        </top>
        <bottom style="thin">
          <color auto="1"/>
        </bottom>
        <vertical/>
        <horizontal/>
      </border>
    </dxf>
    <dxf>
      <font>
        <b/>
        <i val="0"/>
        <color theme="0"/>
      </font>
      <fill>
        <patternFill>
          <bgColor rgb="FFFF0000"/>
        </patternFill>
      </fill>
      <border>
        <left style="thin">
          <color auto="1"/>
        </left>
        <right style="thin">
          <color auto="1"/>
        </right>
        <top style="thin">
          <color auto="1"/>
        </top>
        <bottom style="thin">
          <color auto="1"/>
        </bottom>
        <vertical/>
        <horizontal/>
      </border>
    </dxf>
    <dxf>
      <fill>
        <patternFill>
          <bgColor rgb="FFFFC000"/>
        </patternFill>
      </fill>
    </dxf>
    <dxf>
      <font>
        <b/>
        <i val="0"/>
        <color theme="0"/>
      </font>
      <fill>
        <patternFill>
          <bgColor rgb="FFFF0000"/>
        </patternFill>
      </fill>
      <border>
        <left style="thin">
          <color auto="1"/>
        </left>
        <right style="thin">
          <color auto="1"/>
        </right>
        <top style="thin">
          <color auto="1"/>
        </top>
        <bottom style="thin">
          <color auto="1"/>
        </bottom>
        <vertical/>
        <horizontal/>
      </border>
    </dxf>
    <dxf>
      <font>
        <b/>
        <i val="0"/>
        <condense val="0"/>
        <extend val="0"/>
      </font>
      <fill>
        <patternFill>
          <bgColor indexed="44"/>
        </patternFill>
      </fill>
    </dxf>
  </dxfs>
  <tableStyles count="0" defaultTableStyle="TableStyleMedium9" defaultPivotStyle="PivotStyleLight16"/>
  <colors>
    <mruColors>
      <color rgb="FFFF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1"/>
  <sheetViews>
    <sheetView showGridLines="0" tabSelected="1" workbookViewId="0"/>
  </sheetViews>
  <sheetFormatPr defaultColWidth="5.7109375" defaultRowHeight="15" customHeight="1" x14ac:dyDescent="0.2"/>
  <cols>
    <col min="1" max="1" width="5.7109375" style="51"/>
    <col min="2" max="2" width="1.42578125" style="51" customWidth="1"/>
    <col min="3" max="18" width="5.7109375" style="51"/>
    <col min="19" max="19" width="5.5703125" style="51" customWidth="1"/>
    <col min="20" max="20" width="1.42578125" style="51" customWidth="1"/>
    <col min="21" max="16384" width="5.7109375" style="51"/>
  </cols>
  <sheetData>
    <row r="1" spans="1:79" ht="15" customHeight="1" x14ac:dyDescent="0.2">
      <c r="A1" s="193">
        <v>123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row>
    <row r="2" spans="1:79" ht="15" customHeight="1" x14ac:dyDescent="0.2">
      <c r="A2" s="50"/>
      <c r="B2" s="52"/>
      <c r="C2" s="52"/>
      <c r="D2" s="52"/>
      <c r="E2" s="52"/>
      <c r="F2" s="52"/>
      <c r="G2" s="52"/>
      <c r="H2" s="52"/>
      <c r="I2" s="52"/>
      <c r="J2" s="52"/>
      <c r="K2" s="52"/>
      <c r="L2" s="52"/>
      <c r="M2" s="52"/>
      <c r="N2" s="52"/>
      <c r="O2" s="52"/>
      <c r="P2" s="52"/>
      <c r="Q2" s="52"/>
      <c r="R2" s="52"/>
      <c r="S2" s="52"/>
      <c r="T2" s="52"/>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row>
    <row r="3" spans="1:79" ht="15" customHeight="1" x14ac:dyDescent="0.2">
      <c r="A3" s="50"/>
      <c r="B3" s="52"/>
      <c r="C3" s="196" t="s">
        <v>255</v>
      </c>
      <c r="D3" s="196"/>
      <c r="E3" s="196"/>
      <c r="F3" s="196"/>
      <c r="G3" s="196"/>
      <c r="H3" s="196"/>
      <c r="I3" s="196"/>
      <c r="J3" s="196"/>
      <c r="K3" s="196"/>
      <c r="L3" s="196"/>
      <c r="M3" s="196"/>
      <c r="N3" s="196"/>
      <c r="O3" s="196"/>
      <c r="P3" s="196"/>
      <c r="Q3" s="196"/>
      <c r="R3" s="196"/>
      <c r="S3" s="196"/>
      <c r="T3" s="52"/>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row>
    <row r="4" spans="1:79" ht="15" customHeight="1" x14ac:dyDescent="0.2">
      <c r="A4" s="50"/>
      <c r="B4" s="52"/>
      <c r="C4" s="198" t="s">
        <v>105</v>
      </c>
      <c r="D4" s="198"/>
      <c r="E4" s="198"/>
      <c r="F4" s="198"/>
      <c r="G4" s="198"/>
      <c r="H4" s="198"/>
      <c r="I4" s="198"/>
      <c r="J4" s="198"/>
      <c r="K4" s="198"/>
      <c r="L4" s="198"/>
      <c r="M4" s="198"/>
      <c r="N4" s="198"/>
      <c r="O4" s="198"/>
      <c r="P4" s="198"/>
      <c r="Q4" s="198"/>
      <c r="R4" s="198"/>
      <c r="S4" s="198"/>
      <c r="T4" s="52"/>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row>
    <row r="5" spans="1:79" ht="15" customHeight="1" x14ac:dyDescent="0.2">
      <c r="A5" s="50"/>
      <c r="B5" s="52"/>
      <c r="C5" s="52"/>
      <c r="D5" s="52"/>
      <c r="E5" s="52"/>
      <c r="F5" s="52"/>
      <c r="G5" s="52"/>
      <c r="H5" s="52"/>
      <c r="I5" s="52"/>
      <c r="J5" s="52"/>
      <c r="K5" s="52"/>
      <c r="L5" s="52"/>
      <c r="M5" s="52"/>
      <c r="N5" s="52"/>
      <c r="O5" s="52"/>
      <c r="P5" s="52"/>
      <c r="Q5" s="52"/>
      <c r="R5" s="52"/>
      <c r="S5" s="52"/>
      <c r="T5" s="52"/>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row>
    <row r="6" spans="1:79" ht="30" customHeight="1" x14ac:dyDescent="0.2">
      <c r="A6" s="50"/>
      <c r="B6" s="52"/>
      <c r="C6" s="194" t="s">
        <v>107</v>
      </c>
      <c r="D6" s="194"/>
      <c r="E6" s="194"/>
      <c r="F6" s="194"/>
      <c r="G6" s="194"/>
      <c r="H6" s="194"/>
      <c r="I6" s="194"/>
      <c r="J6" s="194"/>
      <c r="K6" s="194"/>
      <c r="L6" s="194"/>
      <c r="M6" s="194"/>
      <c r="N6" s="194"/>
      <c r="O6" s="194"/>
      <c r="P6" s="194"/>
      <c r="Q6" s="194"/>
      <c r="R6" s="194"/>
      <c r="S6" s="194"/>
      <c r="T6" s="52"/>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row>
    <row r="7" spans="1:79" ht="30" customHeight="1" x14ac:dyDescent="0.2">
      <c r="A7" s="50"/>
      <c r="B7" s="52"/>
      <c r="C7" s="194" t="s">
        <v>206</v>
      </c>
      <c r="D7" s="194"/>
      <c r="E7" s="194"/>
      <c r="F7" s="194"/>
      <c r="G7" s="194"/>
      <c r="H7" s="194"/>
      <c r="I7" s="194"/>
      <c r="J7" s="194"/>
      <c r="K7" s="194"/>
      <c r="L7" s="194"/>
      <c r="M7" s="194"/>
      <c r="N7" s="194"/>
      <c r="O7" s="194"/>
      <c r="P7" s="194"/>
      <c r="Q7" s="194"/>
      <c r="R7" s="194"/>
      <c r="S7" s="194"/>
      <c r="T7" s="52"/>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row>
    <row r="8" spans="1:79" ht="15" customHeight="1" x14ac:dyDescent="0.2">
      <c r="A8" s="50"/>
      <c r="B8" s="52"/>
      <c r="C8" s="52"/>
      <c r="D8" s="52"/>
      <c r="E8" s="52"/>
      <c r="F8" s="52"/>
      <c r="G8" s="52"/>
      <c r="H8" s="52"/>
      <c r="I8" s="52"/>
      <c r="J8" s="52"/>
      <c r="K8" s="52"/>
      <c r="L8" s="52"/>
      <c r="M8" s="52"/>
      <c r="N8" s="52"/>
      <c r="O8" s="52"/>
      <c r="P8" s="52"/>
      <c r="Q8" s="52"/>
      <c r="R8" s="52"/>
      <c r="S8" s="52"/>
      <c r="T8" s="52"/>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row>
    <row r="9" spans="1:79" ht="15" customHeight="1" x14ac:dyDescent="0.2">
      <c r="A9" s="50"/>
      <c r="B9" s="52"/>
      <c r="C9" s="197" t="s">
        <v>47</v>
      </c>
      <c r="D9" s="197"/>
      <c r="E9" s="197"/>
      <c r="F9" s="197"/>
      <c r="G9" s="197"/>
      <c r="H9" s="197"/>
      <c r="I9" s="197"/>
      <c r="J9" s="197"/>
      <c r="K9" s="197"/>
      <c r="L9" s="197"/>
      <c r="M9" s="197"/>
      <c r="N9" s="197"/>
      <c r="O9" s="197"/>
      <c r="P9" s="197"/>
      <c r="Q9" s="197"/>
      <c r="R9" s="197"/>
      <c r="S9" s="52"/>
      <c r="T9" s="52"/>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row>
    <row r="10" spans="1:79" ht="15" customHeight="1" x14ac:dyDescent="0.2">
      <c r="A10" s="50"/>
      <c r="B10" s="52"/>
      <c r="C10" s="52"/>
      <c r="D10" s="195" t="s">
        <v>49</v>
      </c>
      <c r="E10" s="195"/>
      <c r="F10" s="195"/>
      <c r="G10" s="195"/>
      <c r="H10" s="195"/>
      <c r="I10" s="195"/>
      <c r="J10" s="195"/>
      <c r="K10" s="195"/>
      <c r="L10" s="195"/>
      <c r="M10" s="195"/>
      <c r="N10" s="195"/>
      <c r="O10" s="195"/>
      <c r="P10" s="195"/>
      <c r="Q10" s="195"/>
      <c r="R10" s="195"/>
      <c r="S10" s="195"/>
      <c r="T10" s="52"/>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row>
    <row r="11" spans="1:79" ht="15" customHeight="1" x14ac:dyDescent="0.2">
      <c r="A11" s="50"/>
      <c r="B11" s="52"/>
      <c r="C11" s="52"/>
      <c r="D11" s="53"/>
      <c r="E11" s="194" t="s">
        <v>52</v>
      </c>
      <c r="F11" s="194"/>
      <c r="G11" s="194"/>
      <c r="H11" s="194"/>
      <c r="I11" s="194"/>
      <c r="J11" s="194"/>
      <c r="K11" s="194"/>
      <c r="L11" s="194"/>
      <c r="M11" s="194"/>
      <c r="N11" s="194"/>
      <c r="O11" s="194"/>
      <c r="P11" s="194"/>
      <c r="Q11" s="194"/>
      <c r="R11" s="194"/>
      <c r="S11" s="194"/>
      <c r="T11" s="52"/>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row>
    <row r="12" spans="1:79" ht="15" customHeight="1" x14ac:dyDescent="0.2">
      <c r="A12" s="50"/>
      <c r="B12" s="52"/>
      <c r="C12" s="52"/>
      <c r="D12" s="53"/>
      <c r="E12" s="194" t="s">
        <v>51</v>
      </c>
      <c r="F12" s="194"/>
      <c r="G12" s="194"/>
      <c r="H12" s="194"/>
      <c r="I12" s="194"/>
      <c r="J12" s="194"/>
      <c r="K12" s="194"/>
      <c r="L12" s="194"/>
      <c r="M12" s="194"/>
      <c r="N12" s="194"/>
      <c r="O12" s="194"/>
      <c r="P12" s="194"/>
      <c r="Q12" s="194"/>
      <c r="R12" s="194"/>
      <c r="S12" s="194"/>
      <c r="T12" s="52"/>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row>
    <row r="13" spans="1:79" ht="15" customHeight="1" x14ac:dyDescent="0.2">
      <c r="A13" s="50"/>
      <c r="B13" s="52"/>
      <c r="C13" s="52"/>
      <c r="D13" s="195" t="s">
        <v>11</v>
      </c>
      <c r="E13" s="195"/>
      <c r="F13" s="195"/>
      <c r="G13" s="195"/>
      <c r="H13" s="195"/>
      <c r="I13" s="195"/>
      <c r="J13" s="195"/>
      <c r="K13" s="195"/>
      <c r="L13" s="195"/>
      <c r="M13" s="195"/>
      <c r="N13" s="195"/>
      <c r="O13" s="195"/>
      <c r="P13" s="195"/>
      <c r="Q13" s="195"/>
      <c r="R13" s="195"/>
      <c r="S13" s="195"/>
      <c r="T13" s="46"/>
      <c r="U13" s="48"/>
      <c r="V13" s="48"/>
      <c r="W13" s="48"/>
      <c r="X13" s="48"/>
      <c r="Y13" s="48"/>
      <c r="Z13" s="48"/>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row>
    <row r="14" spans="1:79" ht="15" customHeight="1" x14ac:dyDescent="0.2">
      <c r="A14" s="50"/>
      <c r="B14" s="52"/>
      <c r="C14" s="52"/>
      <c r="D14" s="113"/>
      <c r="E14" s="194" t="s">
        <v>181</v>
      </c>
      <c r="F14" s="194"/>
      <c r="G14" s="194"/>
      <c r="H14" s="194"/>
      <c r="I14" s="194"/>
      <c r="J14" s="194"/>
      <c r="K14" s="194"/>
      <c r="L14" s="194"/>
      <c r="M14" s="194"/>
      <c r="N14" s="194"/>
      <c r="O14" s="194"/>
      <c r="P14" s="194"/>
      <c r="Q14" s="194"/>
      <c r="R14" s="194"/>
      <c r="S14" s="194"/>
      <c r="T14" s="46"/>
      <c r="U14" s="48"/>
      <c r="V14" s="48"/>
      <c r="W14" s="48"/>
      <c r="X14" s="48"/>
      <c r="Y14" s="48"/>
      <c r="Z14" s="48"/>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row>
    <row r="15" spans="1:79" ht="15" customHeight="1" x14ac:dyDescent="0.2">
      <c r="A15" s="50"/>
      <c r="B15" s="52"/>
      <c r="C15" s="52"/>
      <c r="D15" s="53"/>
      <c r="E15" s="194" t="s">
        <v>182</v>
      </c>
      <c r="F15" s="194"/>
      <c r="G15" s="194"/>
      <c r="H15" s="194"/>
      <c r="I15" s="194"/>
      <c r="J15" s="194"/>
      <c r="K15" s="194"/>
      <c r="L15" s="194"/>
      <c r="M15" s="194"/>
      <c r="N15" s="194"/>
      <c r="O15" s="194"/>
      <c r="P15" s="194"/>
      <c r="Q15" s="194"/>
      <c r="R15" s="194"/>
      <c r="S15" s="194"/>
      <c r="T15" s="46"/>
      <c r="U15" s="48"/>
      <c r="V15" s="48"/>
      <c r="W15" s="48"/>
      <c r="X15" s="48"/>
      <c r="Y15" s="48"/>
      <c r="Z15" s="48"/>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row>
    <row r="16" spans="1:79" ht="75" customHeight="1" x14ac:dyDescent="0.2">
      <c r="A16" s="50"/>
      <c r="B16" s="52"/>
      <c r="C16" s="52"/>
      <c r="D16" s="53"/>
      <c r="E16" s="194" t="s">
        <v>183</v>
      </c>
      <c r="F16" s="194"/>
      <c r="G16" s="194"/>
      <c r="H16" s="194"/>
      <c r="I16" s="194"/>
      <c r="J16" s="194"/>
      <c r="K16" s="194"/>
      <c r="L16" s="194"/>
      <c r="M16" s="194"/>
      <c r="N16" s="194"/>
      <c r="O16" s="194"/>
      <c r="P16" s="194"/>
      <c r="Q16" s="194"/>
      <c r="R16" s="194"/>
      <c r="S16" s="194"/>
      <c r="T16" s="46"/>
      <c r="U16" s="48"/>
      <c r="V16" s="48"/>
      <c r="W16" s="48"/>
      <c r="X16" s="48"/>
      <c r="Y16" s="48"/>
      <c r="Z16" s="48"/>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row>
    <row r="17" spans="1:79" ht="15" customHeight="1" x14ac:dyDescent="0.2">
      <c r="A17" s="50"/>
      <c r="B17" s="52"/>
      <c r="C17" s="52"/>
      <c r="D17" s="195" t="s">
        <v>220</v>
      </c>
      <c r="E17" s="195"/>
      <c r="F17" s="195"/>
      <c r="G17" s="195"/>
      <c r="H17" s="195"/>
      <c r="I17" s="195"/>
      <c r="J17" s="195"/>
      <c r="K17" s="195"/>
      <c r="L17" s="195"/>
      <c r="M17" s="195"/>
      <c r="N17" s="195"/>
      <c r="O17" s="195"/>
      <c r="P17" s="195"/>
      <c r="Q17" s="195"/>
      <c r="R17" s="195"/>
      <c r="S17" s="195"/>
      <c r="T17" s="52"/>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row>
    <row r="18" spans="1:79" ht="15" customHeight="1" x14ac:dyDescent="0.2">
      <c r="A18" s="50"/>
      <c r="B18" s="52"/>
      <c r="C18" s="52"/>
      <c r="D18" s="178"/>
      <c r="E18" s="194" t="s">
        <v>219</v>
      </c>
      <c r="F18" s="194"/>
      <c r="G18" s="194"/>
      <c r="H18" s="194"/>
      <c r="I18" s="194"/>
      <c r="J18" s="194"/>
      <c r="K18" s="194"/>
      <c r="L18" s="194"/>
      <c r="M18" s="194"/>
      <c r="N18" s="194"/>
      <c r="O18" s="194"/>
      <c r="P18" s="194"/>
      <c r="Q18" s="194"/>
      <c r="R18" s="194"/>
      <c r="S18" s="194"/>
      <c r="T18" s="52"/>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row>
    <row r="19" spans="1:79" ht="30" customHeight="1" x14ac:dyDescent="0.2">
      <c r="A19" s="50"/>
      <c r="B19" s="52"/>
      <c r="C19" s="52"/>
      <c r="D19" s="178"/>
      <c r="E19" s="194" t="s">
        <v>238</v>
      </c>
      <c r="F19" s="194"/>
      <c r="G19" s="194"/>
      <c r="H19" s="194"/>
      <c r="I19" s="194"/>
      <c r="J19" s="194"/>
      <c r="K19" s="194"/>
      <c r="L19" s="194"/>
      <c r="M19" s="194"/>
      <c r="N19" s="194"/>
      <c r="O19" s="194"/>
      <c r="P19" s="194"/>
      <c r="Q19" s="194"/>
      <c r="R19" s="194"/>
      <c r="S19" s="194"/>
      <c r="T19" s="52"/>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row>
    <row r="20" spans="1:79" ht="15" customHeight="1" x14ac:dyDescent="0.2">
      <c r="A20" s="50"/>
      <c r="B20" s="52"/>
      <c r="C20" s="52"/>
      <c r="D20" s="195" t="s">
        <v>73</v>
      </c>
      <c r="E20" s="195"/>
      <c r="F20" s="195"/>
      <c r="G20" s="195"/>
      <c r="H20" s="195"/>
      <c r="I20" s="195"/>
      <c r="J20" s="195"/>
      <c r="K20" s="195"/>
      <c r="L20" s="195"/>
      <c r="M20" s="195"/>
      <c r="N20" s="195"/>
      <c r="O20" s="195"/>
      <c r="P20" s="195"/>
      <c r="Q20" s="195"/>
      <c r="R20" s="195"/>
      <c r="S20" s="195"/>
      <c r="T20" s="46"/>
      <c r="U20" s="48"/>
      <c r="V20" s="48"/>
      <c r="W20" s="48"/>
      <c r="X20" s="48"/>
      <c r="Y20" s="48"/>
      <c r="Z20" s="48"/>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row>
    <row r="21" spans="1:79" ht="15" customHeight="1" x14ac:dyDescent="0.2">
      <c r="A21" s="50"/>
      <c r="B21" s="52"/>
      <c r="C21" s="52"/>
      <c r="D21" s="53"/>
      <c r="E21" s="194" t="s">
        <v>95</v>
      </c>
      <c r="F21" s="194"/>
      <c r="G21" s="194"/>
      <c r="H21" s="194"/>
      <c r="I21" s="194"/>
      <c r="J21" s="194"/>
      <c r="K21" s="194"/>
      <c r="L21" s="194"/>
      <c r="M21" s="194"/>
      <c r="N21" s="194"/>
      <c r="O21" s="194"/>
      <c r="P21" s="194"/>
      <c r="Q21" s="194"/>
      <c r="R21" s="194"/>
      <c r="S21" s="194"/>
      <c r="T21" s="46"/>
      <c r="U21" s="48"/>
      <c r="V21" s="48"/>
      <c r="W21" s="48"/>
      <c r="X21" s="48"/>
      <c r="Y21" s="48"/>
      <c r="Z21" s="48"/>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row>
    <row r="22" spans="1:79" ht="15" customHeight="1" x14ac:dyDescent="0.2">
      <c r="A22" s="50"/>
      <c r="B22" s="52"/>
      <c r="C22" s="52"/>
      <c r="D22" s="195" t="s">
        <v>74</v>
      </c>
      <c r="E22" s="195"/>
      <c r="F22" s="195"/>
      <c r="G22" s="195"/>
      <c r="H22" s="195"/>
      <c r="I22" s="195"/>
      <c r="J22" s="195"/>
      <c r="K22" s="195"/>
      <c r="L22" s="195"/>
      <c r="M22" s="195"/>
      <c r="N22" s="195"/>
      <c r="O22" s="195"/>
      <c r="P22" s="195"/>
      <c r="Q22" s="195"/>
      <c r="R22" s="195"/>
      <c r="S22" s="195"/>
      <c r="T22" s="46"/>
      <c r="U22" s="48"/>
      <c r="V22" s="48"/>
      <c r="W22" s="48"/>
      <c r="X22" s="48"/>
      <c r="Y22" s="48"/>
      <c r="Z22" s="48"/>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row>
    <row r="23" spans="1:79" ht="15" customHeight="1" x14ac:dyDescent="0.2">
      <c r="A23" s="50"/>
      <c r="B23" s="52"/>
      <c r="C23" s="52"/>
      <c r="D23" s="53"/>
      <c r="E23" s="194" t="s">
        <v>96</v>
      </c>
      <c r="F23" s="194"/>
      <c r="G23" s="194"/>
      <c r="H23" s="194"/>
      <c r="I23" s="194"/>
      <c r="J23" s="194"/>
      <c r="K23" s="194"/>
      <c r="L23" s="194"/>
      <c r="M23" s="194"/>
      <c r="N23" s="194"/>
      <c r="O23" s="194"/>
      <c r="P23" s="194"/>
      <c r="Q23" s="194"/>
      <c r="R23" s="194"/>
      <c r="S23" s="194"/>
      <c r="T23" s="46"/>
      <c r="U23" s="48"/>
      <c r="V23" s="48"/>
      <c r="W23" s="48"/>
      <c r="X23" s="48"/>
      <c r="Y23" s="48"/>
      <c r="Z23" s="48"/>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row>
    <row r="24" spans="1:79" ht="30" customHeight="1" x14ac:dyDescent="0.2">
      <c r="A24" s="50"/>
      <c r="B24" s="52"/>
      <c r="C24" s="52"/>
      <c r="D24" s="53"/>
      <c r="E24" s="194" t="s">
        <v>106</v>
      </c>
      <c r="F24" s="194"/>
      <c r="G24" s="194"/>
      <c r="H24" s="194"/>
      <c r="I24" s="194"/>
      <c r="J24" s="194"/>
      <c r="K24" s="194"/>
      <c r="L24" s="194"/>
      <c r="M24" s="194"/>
      <c r="N24" s="194"/>
      <c r="O24" s="194"/>
      <c r="P24" s="194"/>
      <c r="Q24" s="194"/>
      <c r="R24" s="194"/>
      <c r="S24" s="194"/>
      <c r="T24" s="46"/>
      <c r="U24" s="48"/>
      <c r="V24" s="48"/>
      <c r="W24" s="48"/>
      <c r="X24" s="48"/>
      <c r="Y24" s="48"/>
      <c r="Z24" s="48"/>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row>
    <row r="25" spans="1:79" ht="15" customHeight="1" x14ac:dyDescent="0.2">
      <c r="A25" s="50"/>
      <c r="B25" s="52"/>
      <c r="C25" s="52"/>
      <c r="D25" s="195" t="s">
        <v>50</v>
      </c>
      <c r="E25" s="195"/>
      <c r="F25" s="195"/>
      <c r="G25" s="195"/>
      <c r="H25" s="195"/>
      <c r="I25" s="195"/>
      <c r="J25" s="195"/>
      <c r="K25" s="195"/>
      <c r="L25" s="195"/>
      <c r="M25" s="195"/>
      <c r="N25" s="195"/>
      <c r="O25" s="195"/>
      <c r="P25" s="195"/>
      <c r="Q25" s="195"/>
      <c r="R25" s="195"/>
      <c r="S25" s="195"/>
      <c r="T25" s="47"/>
      <c r="U25" s="49"/>
      <c r="V25" s="49"/>
      <c r="W25" s="49"/>
      <c r="X25" s="49"/>
      <c r="Y25" s="49"/>
      <c r="Z25" s="49"/>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row>
    <row r="26" spans="1:79" ht="15" customHeight="1" x14ac:dyDescent="0.2">
      <c r="A26" s="50"/>
      <c r="B26" s="52"/>
      <c r="C26" s="52"/>
      <c r="D26" s="53"/>
      <c r="E26" s="194" t="s">
        <v>53</v>
      </c>
      <c r="F26" s="194"/>
      <c r="G26" s="194"/>
      <c r="H26" s="194"/>
      <c r="I26" s="194"/>
      <c r="J26" s="194"/>
      <c r="K26" s="194"/>
      <c r="L26" s="194"/>
      <c r="M26" s="194"/>
      <c r="N26" s="194"/>
      <c r="O26" s="194"/>
      <c r="P26" s="194"/>
      <c r="Q26" s="194"/>
      <c r="R26" s="194"/>
      <c r="S26" s="194"/>
      <c r="T26" s="47"/>
      <c r="U26" s="49"/>
      <c r="V26" s="49"/>
      <c r="W26" s="49"/>
      <c r="X26" s="49"/>
      <c r="Y26" s="49"/>
      <c r="Z26" s="49"/>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row>
    <row r="27" spans="1:79" ht="30" customHeight="1" x14ac:dyDescent="0.2">
      <c r="A27" s="50"/>
      <c r="B27" s="52"/>
      <c r="C27" s="52"/>
      <c r="D27" s="53"/>
      <c r="E27" s="194" t="s">
        <v>54</v>
      </c>
      <c r="F27" s="194"/>
      <c r="G27" s="194"/>
      <c r="H27" s="194"/>
      <c r="I27" s="194"/>
      <c r="J27" s="194"/>
      <c r="K27" s="194"/>
      <c r="L27" s="194"/>
      <c r="M27" s="194"/>
      <c r="N27" s="194"/>
      <c r="O27" s="194"/>
      <c r="P27" s="194"/>
      <c r="Q27" s="194"/>
      <c r="R27" s="194"/>
      <c r="S27" s="194"/>
      <c r="T27" s="47"/>
      <c r="U27" s="49"/>
      <c r="V27" s="49"/>
      <c r="W27" s="49"/>
      <c r="X27" s="49"/>
      <c r="Y27" s="49"/>
      <c r="Z27" s="49"/>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row>
    <row r="28" spans="1:79" ht="30" customHeight="1" x14ac:dyDescent="0.2">
      <c r="A28" s="50"/>
      <c r="B28" s="52"/>
      <c r="C28" s="52"/>
      <c r="D28" s="53"/>
      <c r="E28" s="194" t="s">
        <v>55</v>
      </c>
      <c r="F28" s="194"/>
      <c r="G28" s="194"/>
      <c r="H28" s="194"/>
      <c r="I28" s="194"/>
      <c r="J28" s="194"/>
      <c r="K28" s="194"/>
      <c r="L28" s="194"/>
      <c r="M28" s="194"/>
      <c r="N28" s="194"/>
      <c r="O28" s="194"/>
      <c r="P28" s="194"/>
      <c r="Q28" s="194"/>
      <c r="R28" s="194"/>
      <c r="S28" s="194"/>
      <c r="T28" s="47"/>
      <c r="U28" s="49"/>
      <c r="V28" s="49"/>
      <c r="W28" s="49"/>
      <c r="X28" s="49"/>
      <c r="Y28" s="49"/>
      <c r="Z28" s="49"/>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row>
    <row r="29" spans="1:79" ht="15" customHeight="1" x14ac:dyDescent="0.2">
      <c r="A29" s="50"/>
      <c r="B29" s="52"/>
      <c r="C29" s="52"/>
      <c r="D29" s="195" t="s">
        <v>98</v>
      </c>
      <c r="E29" s="195"/>
      <c r="F29" s="195"/>
      <c r="G29" s="195"/>
      <c r="H29" s="195"/>
      <c r="I29" s="195"/>
      <c r="J29" s="195"/>
      <c r="K29" s="195"/>
      <c r="L29" s="195"/>
      <c r="M29" s="195"/>
      <c r="N29" s="195"/>
      <c r="O29" s="195"/>
      <c r="P29" s="195"/>
      <c r="Q29" s="195"/>
      <c r="R29" s="195"/>
      <c r="S29" s="195"/>
      <c r="T29" s="47"/>
      <c r="U29" s="49"/>
      <c r="V29" s="49"/>
      <c r="W29" s="49"/>
      <c r="X29" s="49"/>
      <c r="Y29" s="49"/>
      <c r="Z29" s="49"/>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row>
    <row r="30" spans="1:79" ht="45" customHeight="1" x14ac:dyDescent="0.2">
      <c r="A30" s="50"/>
      <c r="B30" s="52"/>
      <c r="C30" s="52"/>
      <c r="D30" s="53"/>
      <c r="E30" s="194" t="s">
        <v>184</v>
      </c>
      <c r="F30" s="194"/>
      <c r="G30" s="194"/>
      <c r="H30" s="194"/>
      <c r="I30" s="194"/>
      <c r="J30" s="194"/>
      <c r="K30" s="194"/>
      <c r="L30" s="194"/>
      <c r="M30" s="194"/>
      <c r="N30" s="194"/>
      <c r="O30" s="194"/>
      <c r="P30" s="194"/>
      <c r="Q30" s="194"/>
      <c r="R30" s="194"/>
      <c r="S30" s="194"/>
      <c r="T30" s="47"/>
      <c r="U30" s="49"/>
      <c r="V30" s="49"/>
      <c r="W30" s="49"/>
      <c r="X30" s="49"/>
      <c r="Y30" s="49"/>
      <c r="Z30" s="49"/>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row>
    <row r="31" spans="1:79" ht="15" customHeight="1" x14ac:dyDescent="0.2">
      <c r="A31" s="50"/>
      <c r="B31" s="52"/>
      <c r="C31" s="52"/>
      <c r="D31" s="195" t="s">
        <v>25</v>
      </c>
      <c r="E31" s="195"/>
      <c r="F31" s="195"/>
      <c r="G31" s="195"/>
      <c r="H31" s="195"/>
      <c r="I31" s="195"/>
      <c r="J31" s="195"/>
      <c r="K31" s="195"/>
      <c r="L31" s="195"/>
      <c r="M31" s="195"/>
      <c r="N31" s="195"/>
      <c r="O31" s="195"/>
      <c r="P31" s="195"/>
      <c r="Q31" s="195"/>
      <c r="R31" s="195"/>
      <c r="S31" s="195"/>
      <c r="T31" s="46"/>
      <c r="U31" s="48"/>
      <c r="V31" s="48"/>
      <c r="W31" s="48"/>
      <c r="X31" s="48"/>
      <c r="Y31" s="48"/>
      <c r="Z31" s="48"/>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row>
    <row r="32" spans="1:79" ht="45" customHeight="1" x14ac:dyDescent="0.2">
      <c r="A32" s="50"/>
      <c r="B32" s="52"/>
      <c r="C32" s="52"/>
      <c r="D32" s="53"/>
      <c r="E32" s="194" t="s">
        <v>69</v>
      </c>
      <c r="F32" s="194"/>
      <c r="G32" s="194"/>
      <c r="H32" s="194"/>
      <c r="I32" s="194"/>
      <c r="J32" s="194"/>
      <c r="K32" s="194"/>
      <c r="L32" s="194"/>
      <c r="M32" s="194"/>
      <c r="N32" s="194"/>
      <c r="O32" s="194"/>
      <c r="P32" s="194"/>
      <c r="Q32" s="194"/>
      <c r="R32" s="194"/>
      <c r="S32" s="194"/>
      <c r="T32" s="46"/>
      <c r="U32" s="48"/>
      <c r="V32" s="48"/>
      <c r="W32" s="48"/>
      <c r="X32" s="48"/>
      <c r="Y32" s="48"/>
      <c r="Z32" s="48"/>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row>
    <row r="33" spans="1:79" ht="15" customHeight="1" x14ac:dyDescent="0.2">
      <c r="A33" s="50"/>
      <c r="B33" s="52"/>
      <c r="C33" s="52"/>
      <c r="D33" s="53"/>
      <c r="E33" s="194" t="s">
        <v>56</v>
      </c>
      <c r="F33" s="194"/>
      <c r="G33" s="194"/>
      <c r="H33" s="194"/>
      <c r="I33" s="194"/>
      <c r="J33" s="194"/>
      <c r="K33" s="194"/>
      <c r="L33" s="194"/>
      <c r="M33" s="194"/>
      <c r="N33" s="194"/>
      <c r="O33" s="194"/>
      <c r="P33" s="194"/>
      <c r="Q33" s="194"/>
      <c r="R33" s="194"/>
      <c r="S33" s="194"/>
      <c r="T33" s="46"/>
      <c r="U33" s="48"/>
      <c r="V33" s="48"/>
      <c r="W33" s="48"/>
      <c r="X33" s="48"/>
      <c r="Y33" s="48"/>
      <c r="Z33" s="48"/>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row>
    <row r="34" spans="1:79" ht="15" customHeight="1" x14ac:dyDescent="0.2">
      <c r="A34" s="50"/>
      <c r="B34" s="52"/>
      <c r="C34" s="52"/>
      <c r="D34" s="195" t="s">
        <v>42</v>
      </c>
      <c r="E34" s="195"/>
      <c r="F34" s="195"/>
      <c r="G34" s="195"/>
      <c r="H34" s="195"/>
      <c r="I34" s="195"/>
      <c r="J34" s="195"/>
      <c r="K34" s="195"/>
      <c r="L34" s="195"/>
      <c r="M34" s="195"/>
      <c r="N34" s="195"/>
      <c r="O34" s="195"/>
      <c r="P34" s="195"/>
      <c r="Q34" s="195"/>
      <c r="R34" s="195"/>
      <c r="S34" s="195"/>
      <c r="T34" s="46"/>
      <c r="U34" s="48"/>
      <c r="V34" s="48"/>
      <c r="W34" s="48"/>
      <c r="X34" s="48"/>
      <c r="Y34" s="48"/>
      <c r="Z34" s="48"/>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row>
    <row r="35" spans="1:79" ht="15" customHeight="1" x14ac:dyDescent="0.2">
      <c r="A35" s="50"/>
      <c r="B35" s="52"/>
      <c r="C35" s="52"/>
      <c r="D35" s="52"/>
      <c r="E35" s="194" t="s">
        <v>57</v>
      </c>
      <c r="F35" s="194"/>
      <c r="G35" s="194"/>
      <c r="H35" s="194"/>
      <c r="I35" s="194"/>
      <c r="J35" s="194"/>
      <c r="K35" s="194"/>
      <c r="L35" s="194"/>
      <c r="M35" s="194"/>
      <c r="N35" s="194"/>
      <c r="O35" s="194"/>
      <c r="P35" s="194"/>
      <c r="Q35" s="194"/>
      <c r="R35" s="194"/>
      <c r="S35" s="194"/>
      <c r="T35" s="52"/>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row>
    <row r="36" spans="1:79" ht="30" customHeight="1" x14ac:dyDescent="0.2">
      <c r="A36" s="50"/>
      <c r="B36" s="52"/>
      <c r="C36" s="52"/>
      <c r="D36" s="52"/>
      <c r="E36" s="194" t="s">
        <v>58</v>
      </c>
      <c r="F36" s="194"/>
      <c r="G36" s="194"/>
      <c r="H36" s="194"/>
      <c r="I36" s="194"/>
      <c r="J36" s="194"/>
      <c r="K36" s="194"/>
      <c r="L36" s="194"/>
      <c r="M36" s="194"/>
      <c r="N36" s="194"/>
      <c r="O36" s="194"/>
      <c r="P36" s="194"/>
      <c r="Q36" s="194"/>
      <c r="R36" s="194"/>
      <c r="S36" s="194"/>
      <c r="T36" s="52"/>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row>
    <row r="37" spans="1:79" ht="30" customHeight="1" x14ac:dyDescent="0.2">
      <c r="A37" s="50"/>
      <c r="B37" s="52"/>
      <c r="C37" s="52"/>
      <c r="D37" s="199" t="s">
        <v>185</v>
      </c>
      <c r="E37" s="199"/>
      <c r="F37" s="199"/>
      <c r="G37" s="199"/>
      <c r="H37" s="199"/>
      <c r="I37" s="199"/>
      <c r="J37" s="199"/>
      <c r="K37" s="199"/>
      <c r="L37" s="199"/>
      <c r="M37" s="199"/>
      <c r="N37" s="199"/>
      <c r="O37" s="199"/>
      <c r="P37" s="199"/>
      <c r="Q37" s="199"/>
      <c r="R37" s="199"/>
      <c r="S37" s="199"/>
      <c r="T37" s="52"/>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row>
    <row r="38" spans="1:79" ht="15" customHeight="1" x14ac:dyDescent="0.2">
      <c r="A38" s="50"/>
      <c r="B38" s="52"/>
      <c r="C38" s="52"/>
      <c r="D38" s="195" t="s">
        <v>90</v>
      </c>
      <c r="E38" s="195"/>
      <c r="F38" s="195"/>
      <c r="G38" s="195"/>
      <c r="H38" s="195"/>
      <c r="I38" s="195"/>
      <c r="J38" s="195"/>
      <c r="K38" s="195"/>
      <c r="L38" s="195"/>
      <c r="M38" s="195"/>
      <c r="N38" s="195"/>
      <c r="O38" s="195"/>
      <c r="P38" s="195"/>
      <c r="Q38" s="195"/>
      <c r="R38" s="195"/>
      <c r="S38" s="195"/>
      <c r="T38" s="46"/>
      <c r="U38" s="48"/>
      <c r="V38" s="48"/>
      <c r="W38" s="48"/>
      <c r="X38" s="48"/>
      <c r="Y38" s="48"/>
      <c r="Z38" s="48"/>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row>
    <row r="39" spans="1:79" ht="75" customHeight="1" x14ac:dyDescent="0.2">
      <c r="A39" s="50"/>
      <c r="B39" s="52"/>
      <c r="C39" s="52"/>
      <c r="D39" s="52"/>
      <c r="E39" s="194" t="s">
        <v>108</v>
      </c>
      <c r="F39" s="194"/>
      <c r="G39" s="194"/>
      <c r="H39" s="194"/>
      <c r="I39" s="194"/>
      <c r="J39" s="194"/>
      <c r="K39" s="194"/>
      <c r="L39" s="194"/>
      <c r="M39" s="194"/>
      <c r="N39" s="194"/>
      <c r="O39" s="194"/>
      <c r="P39" s="194"/>
      <c r="Q39" s="194"/>
      <c r="R39" s="194"/>
      <c r="S39" s="194"/>
      <c r="T39" s="52"/>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row>
    <row r="40" spans="1:79" ht="15" customHeight="1" x14ac:dyDescent="0.2">
      <c r="A40" s="50"/>
      <c r="B40" s="52"/>
      <c r="C40" s="52"/>
      <c r="D40" s="52"/>
      <c r="E40" s="52"/>
      <c r="F40" s="52"/>
      <c r="G40" s="52"/>
      <c r="H40" s="52"/>
      <c r="I40" s="52"/>
      <c r="J40" s="52"/>
      <c r="K40" s="52"/>
      <c r="L40" s="52"/>
      <c r="M40" s="52"/>
      <c r="N40" s="52"/>
      <c r="O40" s="52"/>
      <c r="P40" s="52"/>
      <c r="Q40" s="52"/>
      <c r="R40" s="52"/>
      <c r="S40" s="52"/>
      <c r="T40" s="52"/>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row>
    <row r="41" spans="1:79" ht="15" customHeight="1" x14ac:dyDescent="0.2">
      <c r="A41" s="50"/>
      <c r="B41" s="52"/>
      <c r="C41" s="197" t="s">
        <v>202</v>
      </c>
      <c r="D41" s="197"/>
      <c r="E41" s="197"/>
      <c r="F41" s="197"/>
      <c r="G41" s="197"/>
      <c r="H41" s="197"/>
      <c r="I41" s="197"/>
      <c r="J41" s="197"/>
      <c r="K41" s="197"/>
      <c r="L41" s="197"/>
      <c r="M41" s="197"/>
      <c r="N41" s="197"/>
      <c r="O41" s="197"/>
      <c r="P41" s="197"/>
      <c r="Q41" s="197"/>
      <c r="R41" s="197"/>
      <c r="S41" s="52"/>
      <c r="T41" s="52"/>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row>
    <row r="42" spans="1:79" ht="15" customHeight="1" x14ac:dyDescent="0.2">
      <c r="A42" s="50"/>
      <c r="B42" s="52"/>
      <c r="C42" s="52"/>
      <c r="D42" s="52"/>
      <c r="E42" s="194" t="s">
        <v>203</v>
      </c>
      <c r="F42" s="194"/>
      <c r="G42" s="194"/>
      <c r="H42" s="194"/>
      <c r="I42" s="194"/>
      <c r="J42" s="194"/>
      <c r="K42" s="194"/>
      <c r="L42" s="194"/>
      <c r="M42" s="194"/>
      <c r="N42" s="194"/>
      <c r="O42" s="194"/>
      <c r="P42" s="194"/>
      <c r="Q42" s="194"/>
      <c r="R42" s="194"/>
      <c r="S42" s="194"/>
      <c r="T42" s="5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row>
    <row r="43" spans="1:79" ht="15" customHeight="1" x14ac:dyDescent="0.2">
      <c r="A43" s="50"/>
      <c r="B43" s="52"/>
      <c r="C43" s="52"/>
      <c r="D43" s="52"/>
      <c r="E43" s="52"/>
      <c r="F43" s="52"/>
      <c r="G43" s="52"/>
      <c r="H43" s="52"/>
      <c r="I43" s="52"/>
      <c r="J43" s="52"/>
      <c r="K43" s="52"/>
      <c r="L43" s="52"/>
      <c r="M43" s="52"/>
      <c r="N43" s="52"/>
      <c r="O43" s="52"/>
      <c r="P43" s="52"/>
      <c r="Q43" s="52"/>
      <c r="R43" s="52"/>
      <c r="S43" s="52"/>
      <c r="T43" s="52"/>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row>
    <row r="44" spans="1:79" ht="15" customHeight="1" x14ac:dyDescent="0.2">
      <c r="A44" s="50"/>
      <c r="B44" s="52"/>
      <c r="C44" s="197" t="s">
        <v>59</v>
      </c>
      <c r="D44" s="197"/>
      <c r="E44" s="197"/>
      <c r="F44" s="197"/>
      <c r="G44" s="197"/>
      <c r="H44" s="197"/>
      <c r="I44" s="197"/>
      <c r="J44" s="197"/>
      <c r="K44" s="197"/>
      <c r="L44" s="197"/>
      <c r="M44" s="197"/>
      <c r="N44" s="197"/>
      <c r="O44" s="197"/>
      <c r="P44" s="197"/>
      <c r="Q44" s="197"/>
      <c r="R44" s="197"/>
      <c r="S44" s="52"/>
      <c r="T44" s="52"/>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row>
    <row r="45" spans="1:79" ht="15" customHeight="1" x14ac:dyDescent="0.2">
      <c r="A45" s="50"/>
      <c r="B45" s="52"/>
      <c r="C45" s="52"/>
      <c r="D45" s="194" t="s">
        <v>60</v>
      </c>
      <c r="E45" s="194"/>
      <c r="F45" s="194"/>
      <c r="G45" s="194"/>
      <c r="H45" s="194"/>
      <c r="I45" s="194"/>
      <c r="J45" s="194"/>
      <c r="K45" s="194"/>
      <c r="L45" s="194"/>
      <c r="M45" s="194"/>
      <c r="N45" s="194"/>
      <c r="O45" s="194"/>
      <c r="P45" s="194"/>
      <c r="Q45" s="194"/>
      <c r="R45" s="194"/>
      <c r="S45" s="194"/>
      <c r="T45" s="52"/>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row>
    <row r="46" spans="1:79" ht="15" customHeight="1" x14ac:dyDescent="0.2">
      <c r="A46" s="50"/>
      <c r="B46" s="52"/>
      <c r="C46" s="52"/>
      <c r="D46" s="52"/>
      <c r="E46" s="194" t="s">
        <v>63</v>
      </c>
      <c r="F46" s="194"/>
      <c r="G46" s="194"/>
      <c r="H46" s="194"/>
      <c r="I46" s="194"/>
      <c r="J46" s="194"/>
      <c r="K46" s="194"/>
      <c r="L46" s="194"/>
      <c r="M46" s="194"/>
      <c r="N46" s="194"/>
      <c r="O46" s="194"/>
      <c r="P46" s="194"/>
      <c r="Q46" s="194"/>
      <c r="R46" s="194"/>
      <c r="S46" s="194"/>
      <c r="T46" s="52"/>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row>
    <row r="47" spans="1:79" ht="15" customHeight="1" x14ac:dyDescent="0.2">
      <c r="A47" s="50"/>
      <c r="B47" s="52"/>
      <c r="C47" s="52"/>
      <c r="D47" s="194" t="s">
        <v>61</v>
      </c>
      <c r="E47" s="194"/>
      <c r="F47" s="194"/>
      <c r="G47" s="194"/>
      <c r="H47" s="194"/>
      <c r="I47" s="194"/>
      <c r="J47" s="194"/>
      <c r="K47" s="194"/>
      <c r="L47" s="194"/>
      <c r="M47" s="194"/>
      <c r="N47" s="194"/>
      <c r="O47" s="194"/>
      <c r="P47" s="194"/>
      <c r="Q47" s="194"/>
      <c r="R47" s="194"/>
      <c r="S47" s="194"/>
      <c r="T47" s="52"/>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row>
    <row r="48" spans="1:79" ht="15" customHeight="1" x14ac:dyDescent="0.2">
      <c r="A48" s="50"/>
      <c r="B48" s="52"/>
      <c r="C48" s="52"/>
      <c r="D48" s="52"/>
      <c r="E48" s="194" t="s">
        <v>64</v>
      </c>
      <c r="F48" s="194"/>
      <c r="G48" s="194"/>
      <c r="H48" s="194"/>
      <c r="I48" s="194"/>
      <c r="J48" s="194"/>
      <c r="K48" s="194"/>
      <c r="L48" s="194"/>
      <c r="M48" s="194"/>
      <c r="N48" s="194"/>
      <c r="O48" s="194"/>
      <c r="P48" s="194"/>
      <c r="Q48" s="194"/>
      <c r="R48" s="194"/>
      <c r="S48" s="194"/>
      <c r="T48" s="52"/>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row>
    <row r="49" spans="1:79" ht="15" customHeight="1" x14ac:dyDescent="0.2">
      <c r="A49" s="50"/>
      <c r="B49" s="52"/>
      <c r="C49" s="52"/>
      <c r="D49" s="52"/>
      <c r="E49" s="194" t="s">
        <v>65</v>
      </c>
      <c r="F49" s="194"/>
      <c r="G49" s="194"/>
      <c r="H49" s="194"/>
      <c r="I49" s="194"/>
      <c r="J49" s="194"/>
      <c r="K49" s="194"/>
      <c r="L49" s="194"/>
      <c r="M49" s="194"/>
      <c r="N49" s="194"/>
      <c r="O49" s="194"/>
      <c r="P49" s="194"/>
      <c r="Q49" s="194"/>
      <c r="R49" s="194"/>
      <c r="S49" s="194"/>
      <c r="T49" s="52"/>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row>
    <row r="50" spans="1:79" ht="15" customHeight="1" x14ac:dyDescent="0.2">
      <c r="A50" s="50"/>
      <c r="B50" s="52"/>
      <c r="C50" s="52"/>
      <c r="D50" s="194" t="s">
        <v>62</v>
      </c>
      <c r="E50" s="194"/>
      <c r="F50" s="194"/>
      <c r="G50" s="194"/>
      <c r="H50" s="194"/>
      <c r="I50" s="194"/>
      <c r="J50" s="194"/>
      <c r="K50" s="194"/>
      <c r="L50" s="194"/>
      <c r="M50" s="194"/>
      <c r="N50" s="194"/>
      <c r="O50" s="194"/>
      <c r="P50" s="194"/>
      <c r="Q50" s="194"/>
      <c r="R50" s="194"/>
      <c r="S50" s="194"/>
      <c r="T50" s="52"/>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row>
    <row r="51" spans="1:79" ht="15" customHeight="1" x14ac:dyDescent="0.2">
      <c r="A51" s="50"/>
      <c r="B51" s="52"/>
      <c r="C51" s="52"/>
      <c r="D51" s="52"/>
      <c r="E51" s="194" t="s">
        <v>66</v>
      </c>
      <c r="F51" s="194"/>
      <c r="G51" s="194"/>
      <c r="H51" s="194"/>
      <c r="I51" s="194"/>
      <c r="J51" s="194"/>
      <c r="K51" s="194"/>
      <c r="L51" s="194"/>
      <c r="M51" s="194"/>
      <c r="N51" s="194"/>
      <c r="O51" s="194"/>
      <c r="P51" s="194"/>
      <c r="Q51" s="194"/>
      <c r="R51" s="194"/>
      <c r="S51" s="194"/>
      <c r="T51" s="52"/>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row>
    <row r="52" spans="1:79" ht="30" customHeight="1" x14ac:dyDescent="0.2">
      <c r="A52" s="50"/>
      <c r="B52" s="52"/>
      <c r="C52" s="52"/>
      <c r="D52" s="52"/>
      <c r="E52" s="194" t="s">
        <v>67</v>
      </c>
      <c r="F52" s="194"/>
      <c r="G52" s="194"/>
      <c r="H52" s="194"/>
      <c r="I52" s="194"/>
      <c r="J52" s="194"/>
      <c r="K52" s="194"/>
      <c r="L52" s="194"/>
      <c r="M52" s="194"/>
      <c r="N52" s="194"/>
      <c r="O52" s="194"/>
      <c r="P52" s="194"/>
      <c r="Q52" s="194"/>
      <c r="R52" s="194"/>
      <c r="S52" s="194"/>
      <c r="T52" s="52"/>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row>
    <row r="53" spans="1:79" ht="15" customHeight="1" x14ac:dyDescent="0.2">
      <c r="A53" s="50"/>
      <c r="B53" s="52"/>
      <c r="C53" s="52"/>
      <c r="D53" s="194" t="s">
        <v>112</v>
      </c>
      <c r="E53" s="194"/>
      <c r="F53" s="194"/>
      <c r="G53" s="194"/>
      <c r="H53" s="194"/>
      <c r="I53" s="194"/>
      <c r="J53" s="194"/>
      <c r="K53" s="194"/>
      <c r="L53" s="194"/>
      <c r="M53" s="194"/>
      <c r="N53" s="194"/>
      <c r="O53" s="194"/>
      <c r="P53" s="194"/>
      <c r="Q53" s="194"/>
      <c r="R53" s="194"/>
      <c r="S53" s="194"/>
      <c r="T53" s="52"/>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row>
    <row r="54" spans="1:79" ht="45" customHeight="1" x14ac:dyDescent="0.2">
      <c r="A54" s="50"/>
      <c r="B54" s="52"/>
      <c r="C54" s="52"/>
      <c r="D54" s="55"/>
      <c r="E54" s="194" t="s">
        <v>113</v>
      </c>
      <c r="F54" s="194"/>
      <c r="G54" s="194"/>
      <c r="H54" s="194"/>
      <c r="I54" s="194"/>
      <c r="J54" s="194"/>
      <c r="K54" s="194"/>
      <c r="L54" s="194"/>
      <c r="M54" s="194"/>
      <c r="N54" s="194"/>
      <c r="O54" s="194"/>
      <c r="P54" s="194"/>
      <c r="Q54" s="194"/>
      <c r="R54" s="194"/>
      <c r="S54" s="194"/>
      <c r="T54" s="52"/>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row>
    <row r="55" spans="1:79" ht="15" customHeight="1" x14ac:dyDescent="0.2">
      <c r="A55" s="50"/>
      <c r="B55" s="52"/>
      <c r="C55" s="52"/>
      <c r="D55" s="194" t="s">
        <v>241</v>
      </c>
      <c r="E55" s="194"/>
      <c r="F55" s="194"/>
      <c r="G55" s="194"/>
      <c r="H55" s="194"/>
      <c r="I55" s="194"/>
      <c r="J55" s="194"/>
      <c r="K55" s="194"/>
      <c r="L55" s="194"/>
      <c r="M55" s="194"/>
      <c r="N55" s="194"/>
      <c r="O55" s="194"/>
      <c r="P55" s="194"/>
      <c r="Q55" s="194"/>
      <c r="R55" s="194"/>
      <c r="S55" s="194"/>
      <c r="T55" s="52"/>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row>
    <row r="56" spans="1:79" ht="45" customHeight="1" x14ac:dyDescent="0.2">
      <c r="A56" s="50"/>
      <c r="B56" s="52"/>
      <c r="C56" s="52"/>
      <c r="D56" s="179"/>
      <c r="E56" s="194" t="s">
        <v>245</v>
      </c>
      <c r="F56" s="194"/>
      <c r="G56" s="194"/>
      <c r="H56" s="194"/>
      <c r="I56" s="194"/>
      <c r="J56" s="194"/>
      <c r="K56" s="194"/>
      <c r="L56" s="194"/>
      <c r="M56" s="194"/>
      <c r="N56" s="194"/>
      <c r="O56" s="194"/>
      <c r="P56" s="194"/>
      <c r="Q56" s="194"/>
      <c r="R56" s="194"/>
      <c r="S56" s="194"/>
      <c r="T56" s="52"/>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row>
    <row r="57" spans="1:79" ht="15" customHeight="1" x14ac:dyDescent="0.2">
      <c r="A57" s="50"/>
      <c r="B57" s="52"/>
      <c r="C57" s="52"/>
      <c r="D57" s="194" t="s">
        <v>240</v>
      </c>
      <c r="E57" s="194"/>
      <c r="F57" s="194"/>
      <c r="G57" s="194"/>
      <c r="H57" s="194"/>
      <c r="I57" s="194"/>
      <c r="J57" s="194"/>
      <c r="K57" s="194"/>
      <c r="L57" s="194"/>
      <c r="M57" s="194"/>
      <c r="N57" s="194"/>
      <c r="O57" s="194"/>
      <c r="P57" s="194"/>
      <c r="Q57" s="194"/>
      <c r="R57" s="194"/>
      <c r="S57" s="194"/>
      <c r="T57" s="52"/>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row>
    <row r="58" spans="1:79" ht="30" customHeight="1" x14ac:dyDescent="0.2">
      <c r="A58" s="50"/>
      <c r="B58" s="52"/>
      <c r="C58" s="52"/>
      <c r="D58" s="52"/>
      <c r="E58" s="194" t="s">
        <v>239</v>
      </c>
      <c r="F58" s="194"/>
      <c r="G58" s="194"/>
      <c r="H58" s="194"/>
      <c r="I58" s="194"/>
      <c r="J58" s="194"/>
      <c r="K58" s="194"/>
      <c r="L58" s="194"/>
      <c r="M58" s="194"/>
      <c r="N58" s="194"/>
      <c r="O58" s="194"/>
      <c r="P58" s="194"/>
      <c r="Q58" s="194"/>
      <c r="R58" s="194"/>
      <c r="S58" s="194"/>
      <c r="T58" s="52"/>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row>
    <row r="59" spans="1:79" ht="7.5" customHeight="1" x14ac:dyDescent="0.2">
      <c r="A59" s="50"/>
      <c r="B59" s="52"/>
      <c r="C59" s="52"/>
      <c r="D59" s="52"/>
      <c r="E59" s="52"/>
      <c r="F59" s="52"/>
      <c r="G59" s="52"/>
      <c r="H59" s="52"/>
      <c r="I59" s="52"/>
      <c r="J59" s="52"/>
      <c r="K59" s="52"/>
      <c r="L59" s="52"/>
      <c r="M59" s="52"/>
      <c r="N59" s="52"/>
      <c r="O59" s="52"/>
      <c r="P59" s="52"/>
      <c r="Q59" s="52"/>
      <c r="R59" s="52"/>
      <c r="S59" s="52"/>
      <c r="T59" s="52"/>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row>
    <row r="60" spans="1:79" ht="15" customHeight="1" x14ac:dyDescent="0.2">
      <c r="A60" s="50"/>
      <c r="B60" s="52"/>
      <c r="C60" s="197" t="s">
        <v>186</v>
      </c>
      <c r="D60" s="197"/>
      <c r="E60" s="197"/>
      <c r="F60" s="197"/>
      <c r="G60" s="197"/>
      <c r="H60" s="197"/>
      <c r="I60" s="197"/>
      <c r="J60" s="197"/>
      <c r="K60" s="197"/>
      <c r="L60" s="197"/>
      <c r="M60" s="197"/>
      <c r="N60" s="197"/>
      <c r="O60" s="197"/>
      <c r="P60" s="197"/>
      <c r="Q60" s="197"/>
      <c r="R60" s="197"/>
      <c r="S60" s="52"/>
      <c r="T60" s="52"/>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row>
    <row r="61" spans="1:79" ht="15" customHeight="1" x14ac:dyDescent="0.2">
      <c r="A61" s="50"/>
      <c r="B61" s="52"/>
      <c r="C61" s="52"/>
      <c r="D61" s="194" t="s">
        <v>101</v>
      </c>
      <c r="E61" s="194"/>
      <c r="F61" s="194"/>
      <c r="G61" s="194"/>
      <c r="H61" s="194"/>
      <c r="I61" s="194"/>
      <c r="J61" s="194"/>
      <c r="K61" s="194"/>
      <c r="L61" s="194"/>
      <c r="M61" s="194"/>
      <c r="N61" s="194"/>
      <c r="O61" s="194"/>
      <c r="P61" s="194"/>
      <c r="Q61" s="194"/>
      <c r="R61" s="194"/>
      <c r="S61" s="194"/>
      <c r="T61" s="52"/>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row>
    <row r="62" spans="1:79" ht="30" customHeight="1" x14ac:dyDescent="0.2">
      <c r="A62" s="50"/>
      <c r="B62" s="52"/>
      <c r="C62" s="52"/>
      <c r="D62" s="55"/>
      <c r="E62" s="194" t="s">
        <v>102</v>
      </c>
      <c r="F62" s="194"/>
      <c r="G62" s="194"/>
      <c r="H62" s="194"/>
      <c r="I62" s="194"/>
      <c r="J62" s="194"/>
      <c r="K62" s="194"/>
      <c r="L62" s="194"/>
      <c r="M62" s="194"/>
      <c r="N62" s="194"/>
      <c r="O62" s="194"/>
      <c r="P62" s="194"/>
      <c r="Q62" s="194"/>
      <c r="R62" s="194"/>
      <c r="S62" s="194"/>
      <c r="T62" s="52"/>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row>
    <row r="63" spans="1:79" ht="15" customHeight="1" x14ac:dyDescent="0.2">
      <c r="A63" s="50"/>
      <c r="B63" s="52"/>
      <c r="C63" s="52"/>
      <c r="D63" s="194" t="s">
        <v>62</v>
      </c>
      <c r="E63" s="194"/>
      <c r="F63" s="194"/>
      <c r="G63" s="194"/>
      <c r="H63" s="194"/>
      <c r="I63" s="194"/>
      <c r="J63" s="194"/>
      <c r="K63" s="194"/>
      <c r="L63" s="194"/>
      <c r="M63" s="194"/>
      <c r="N63" s="194"/>
      <c r="O63" s="194"/>
      <c r="P63" s="194"/>
      <c r="Q63" s="194"/>
      <c r="R63" s="194"/>
      <c r="S63" s="194"/>
      <c r="T63" s="52"/>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row>
    <row r="64" spans="1:79" ht="15" customHeight="1" x14ac:dyDescent="0.2">
      <c r="A64" s="50"/>
      <c r="B64" s="52"/>
      <c r="C64" s="52"/>
      <c r="D64" s="52"/>
      <c r="E64" s="194" t="s">
        <v>66</v>
      </c>
      <c r="F64" s="194"/>
      <c r="G64" s="194"/>
      <c r="H64" s="194"/>
      <c r="I64" s="194"/>
      <c r="J64" s="194"/>
      <c r="K64" s="194"/>
      <c r="L64" s="194"/>
      <c r="M64" s="194"/>
      <c r="N64" s="194"/>
      <c r="O64" s="194"/>
      <c r="P64" s="194"/>
      <c r="Q64" s="194"/>
      <c r="R64" s="194"/>
      <c r="S64" s="194"/>
      <c r="T64" s="52"/>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row>
    <row r="65" spans="1:79" ht="30" customHeight="1" x14ac:dyDescent="0.2">
      <c r="A65" s="50"/>
      <c r="B65" s="52"/>
      <c r="C65" s="52"/>
      <c r="D65" s="52"/>
      <c r="E65" s="194" t="s">
        <v>67</v>
      </c>
      <c r="F65" s="194"/>
      <c r="G65" s="194"/>
      <c r="H65" s="194"/>
      <c r="I65" s="194"/>
      <c r="J65" s="194"/>
      <c r="K65" s="194"/>
      <c r="L65" s="194"/>
      <c r="M65" s="194"/>
      <c r="N65" s="194"/>
      <c r="O65" s="194"/>
      <c r="P65" s="194"/>
      <c r="Q65" s="194"/>
      <c r="R65" s="194"/>
      <c r="S65" s="194"/>
      <c r="T65" s="52"/>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row>
    <row r="66" spans="1:79" ht="15" customHeight="1" x14ac:dyDescent="0.2">
      <c r="A66" s="50"/>
      <c r="B66" s="52"/>
      <c r="C66" s="52"/>
      <c r="D66" s="194" t="s">
        <v>99</v>
      </c>
      <c r="E66" s="194"/>
      <c r="F66" s="194"/>
      <c r="G66" s="194"/>
      <c r="H66" s="194"/>
      <c r="I66" s="194"/>
      <c r="J66" s="194"/>
      <c r="K66" s="194"/>
      <c r="L66" s="194"/>
      <c r="M66" s="194"/>
      <c r="N66" s="194"/>
      <c r="O66" s="194"/>
      <c r="P66" s="194"/>
      <c r="Q66" s="194"/>
      <c r="R66" s="194"/>
      <c r="S66" s="194"/>
      <c r="T66" s="52"/>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row>
    <row r="67" spans="1:79" ht="15" customHeight="1" x14ac:dyDescent="0.2">
      <c r="A67" s="50"/>
      <c r="B67" s="52"/>
      <c r="C67" s="52"/>
      <c r="D67" s="55"/>
      <c r="E67" s="194" t="s">
        <v>103</v>
      </c>
      <c r="F67" s="194"/>
      <c r="G67" s="194"/>
      <c r="H67" s="194"/>
      <c r="I67" s="194"/>
      <c r="J67" s="194"/>
      <c r="K67" s="194"/>
      <c r="L67" s="194"/>
      <c r="M67" s="194"/>
      <c r="N67" s="194"/>
      <c r="O67" s="194"/>
      <c r="P67" s="194"/>
      <c r="Q67" s="194"/>
      <c r="R67" s="194"/>
      <c r="S67" s="194"/>
      <c r="T67" s="52"/>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row>
    <row r="68" spans="1:79" ht="15" customHeight="1" x14ac:dyDescent="0.2">
      <c r="A68" s="50"/>
      <c r="B68" s="52"/>
      <c r="C68" s="52"/>
      <c r="D68" s="194" t="s">
        <v>62</v>
      </c>
      <c r="E68" s="194"/>
      <c r="F68" s="194"/>
      <c r="G68" s="194"/>
      <c r="H68" s="194"/>
      <c r="I68" s="194"/>
      <c r="J68" s="194"/>
      <c r="K68" s="194"/>
      <c r="L68" s="194"/>
      <c r="M68" s="194"/>
      <c r="N68" s="194"/>
      <c r="O68" s="194"/>
      <c r="P68" s="194"/>
      <c r="Q68" s="194"/>
      <c r="R68" s="194"/>
      <c r="S68" s="194"/>
      <c r="T68" s="52"/>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row>
    <row r="69" spans="1:79" ht="15" customHeight="1" x14ac:dyDescent="0.2">
      <c r="A69" s="50"/>
      <c r="B69" s="52"/>
      <c r="C69" s="52"/>
      <c r="D69" s="52"/>
      <c r="E69" s="194" t="s">
        <v>66</v>
      </c>
      <c r="F69" s="194"/>
      <c r="G69" s="194"/>
      <c r="H69" s="194"/>
      <c r="I69" s="194"/>
      <c r="J69" s="194"/>
      <c r="K69" s="194"/>
      <c r="L69" s="194"/>
      <c r="M69" s="194"/>
      <c r="N69" s="194"/>
      <c r="O69" s="194"/>
      <c r="P69" s="194"/>
      <c r="Q69" s="194"/>
      <c r="R69" s="194"/>
      <c r="S69" s="194"/>
      <c r="T69" s="52"/>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row>
    <row r="70" spans="1:79" ht="30" customHeight="1" x14ac:dyDescent="0.2">
      <c r="A70" s="50"/>
      <c r="B70" s="52"/>
      <c r="C70" s="52"/>
      <c r="D70" s="52"/>
      <c r="E70" s="194" t="s">
        <v>67</v>
      </c>
      <c r="F70" s="194"/>
      <c r="G70" s="194"/>
      <c r="H70" s="194"/>
      <c r="I70" s="194"/>
      <c r="J70" s="194"/>
      <c r="K70" s="194"/>
      <c r="L70" s="194"/>
      <c r="M70" s="194"/>
      <c r="N70" s="194"/>
      <c r="O70" s="194"/>
      <c r="P70" s="194"/>
      <c r="Q70" s="194"/>
      <c r="R70" s="194"/>
      <c r="S70" s="194"/>
      <c r="T70" s="52"/>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row>
    <row r="71" spans="1:79" ht="15" customHeight="1" x14ac:dyDescent="0.2">
      <c r="A71" s="50"/>
      <c r="B71" s="52"/>
      <c r="C71" s="52"/>
      <c r="D71" s="194" t="s">
        <v>112</v>
      </c>
      <c r="E71" s="194"/>
      <c r="F71" s="194"/>
      <c r="G71" s="194"/>
      <c r="H71" s="194"/>
      <c r="I71" s="194"/>
      <c r="J71" s="194"/>
      <c r="K71" s="194"/>
      <c r="L71" s="194"/>
      <c r="M71" s="194"/>
      <c r="N71" s="194"/>
      <c r="O71" s="194"/>
      <c r="P71" s="194"/>
      <c r="Q71" s="194"/>
      <c r="R71" s="194"/>
      <c r="S71" s="194"/>
      <c r="T71" s="52"/>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row>
    <row r="72" spans="1:79" ht="45" customHeight="1" x14ac:dyDescent="0.2">
      <c r="A72" s="50"/>
      <c r="B72" s="52"/>
      <c r="C72" s="52"/>
      <c r="D72" s="55"/>
      <c r="E72" s="194" t="s">
        <v>114</v>
      </c>
      <c r="F72" s="194"/>
      <c r="G72" s="194"/>
      <c r="H72" s="194"/>
      <c r="I72" s="194"/>
      <c r="J72" s="194"/>
      <c r="K72" s="194"/>
      <c r="L72" s="194"/>
      <c r="M72" s="194"/>
      <c r="N72" s="194"/>
      <c r="O72" s="194"/>
      <c r="P72" s="194"/>
      <c r="Q72" s="194"/>
      <c r="R72" s="194"/>
      <c r="S72" s="194"/>
      <c r="T72" s="52"/>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row>
    <row r="73" spans="1:79" ht="15" customHeight="1" x14ac:dyDescent="0.2">
      <c r="A73" s="50"/>
      <c r="B73" s="52"/>
      <c r="C73" s="52"/>
      <c r="D73" s="194" t="s">
        <v>243</v>
      </c>
      <c r="E73" s="194"/>
      <c r="F73" s="194"/>
      <c r="G73" s="194"/>
      <c r="H73" s="194"/>
      <c r="I73" s="194"/>
      <c r="J73" s="194"/>
      <c r="K73" s="194"/>
      <c r="L73" s="194"/>
      <c r="M73" s="194"/>
      <c r="N73" s="194"/>
      <c r="O73" s="194"/>
      <c r="P73" s="194"/>
      <c r="Q73" s="194"/>
      <c r="R73" s="194"/>
      <c r="S73" s="194"/>
      <c r="T73" s="52"/>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row>
    <row r="74" spans="1:79" ht="45" customHeight="1" x14ac:dyDescent="0.2">
      <c r="A74" s="50"/>
      <c r="B74" s="52"/>
      <c r="C74" s="52"/>
      <c r="D74" s="179"/>
      <c r="E74" s="194" t="s">
        <v>246</v>
      </c>
      <c r="F74" s="194"/>
      <c r="G74" s="194"/>
      <c r="H74" s="194"/>
      <c r="I74" s="194"/>
      <c r="J74" s="194"/>
      <c r="K74" s="194"/>
      <c r="L74" s="194"/>
      <c r="M74" s="194"/>
      <c r="N74" s="194"/>
      <c r="O74" s="194"/>
      <c r="P74" s="194"/>
      <c r="Q74" s="194"/>
      <c r="R74" s="194"/>
      <c r="S74" s="194"/>
      <c r="T74" s="52"/>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row>
    <row r="75" spans="1:79" ht="15" customHeight="1" x14ac:dyDescent="0.2">
      <c r="A75" s="50"/>
      <c r="B75" s="52"/>
      <c r="C75" s="52"/>
      <c r="D75" s="194" t="s">
        <v>242</v>
      </c>
      <c r="E75" s="194"/>
      <c r="F75" s="194"/>
      <c r="G75" s="194"/>
      <c r="H75" s="194"/>
      <c r="I75" s="194"/>
      <c r="J75" s="194"/>
      <c r="K75" s="194"/>
      <c r="L75" s="194"/>
      <c r="M75" s="194"/>
      <c r="N75" s="194"/>
      <c r="O75" s="194"/>
      <c r="P75" s="194"/>
      <c r="Q75" s="194"/>
      <c r="R75" s="194"/>
      <c r="S75" s="194"/>
      <c r="T75" s="52"/>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50"/>
      <c r="BS75" s="50"/>
      <c r="BT75" s="50"/>
      <c r="BU75" s="50"/>
      <c r="BV75" s="50"/>
      <c r="BW75" s="50"/>
      <c r="BX75" s="50"/>
      <c r="BY75" s="50"/>
      <c r="BZ75" s="50"/>
      <c r="CA75" s="50"/>
    </row>
    <row r="76" spans="1:79" ht="30" customHeight="1" x14ac:dyDescent="0.2">
      <c r="A76" s="50"/>
      <c r="B76" s="52"/>
      <c r="C76" s="52"/>
      <c r="D76" s="52"/>
      <c r="E76" s="194" t="s">
        <v>244</v>
      </c>
      <c r="F76" s="194"/>
      <c r="G76" s="194"/>
      <c r="H76" s="194"/>
      <c r="I76" s="194"/>
      <c r="J76" s="194"/>
      <c r="K76" s="194"/>
      <c r="L76" s="194"/>
      <c r="M76" s="194"/>
      <c r="N76" s="194"/>
      <c r="O76" s="194"/>
      <c r="P76" s="194"/>
      <c r="Q76" s="194"/>
      <c r="R76" s="194"/>
      <c r="S76" s="194"/>
      <c r="T76" s="52"/>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row>
    <row r="77" spans="1:79" ht="7.5" customHeight="1" x14ac:dyDescent="0.2">
      <c r="A77" s="50"/>
      <c r="B77" s="52"/>
      <c r="C77" s="52"/>
      <c r="D77" s="52"/>
      <c r="E77" s="52"/>
      <c r="F77" s="52"/>
      <c r="G77" s="52"/>
      <c r="H77" s="52"/>
      <c r="I77" s="52"/>
      <c r="J77" s="52"/>
      <c r="K77" s="52"/>
      <c r="L77" s="52"/>
      <c r="M77" s="52"/>
      <c r="N77" s="52"/>
      <c r="O77" s="52"/>
      <c r="P77" s="52"/>
      <c r="Q77" s="52"/>
      <c r="R77" s="52"/>
      <c r="S77" s="52"/>
      <c r="T77" s="52"/>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row>
    <row r="78" spans="1:79" ht="15" customHeight="1" x14ac:dyDescent="0.2">
      <c r="A78" s="50"/>
      <c r="B78" s="52"/>
      <c r="C78" s="52"/>
      <c r="D78" s="52"/>
      <c r="E78" s="52"/>
      <c r="F78" s="52"/>
      <c r="G78" s="52"/>
      <c r="H78" s="52"/>
      <c r="I78" s="52"/>
      <c r="J78" s="52"/>
      <c r="K78" s="52"/>
      <c r="L78" s="52"/>
      <c r="M78" s="52"/>
      <c r="N78" s="52"/>
      <c r="O78" s="52"/>
      <c r="P78" s="52"/>
      <c r="Q78" s="52"/>
      <c r="R78" s="52"/>
      <c r="S78" s="52"/>
      <c r="T78" s="52"/>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50"/>
      <c r="BS78" s="50"/>
      <c r="BT78" s="50"/>
      <c r="BU78" s="50"/>
      <c r="BV78" s="50"/>
      <c r="BW78" s="50"/>
      <c r="BX78" s="50"/>
      <c r="BY78" s="50"/>
      <c r="BZ78" s="50"/>
      <c r="CA78" s="50"/>
    </row>
    <row r="79" spans="1:79" ht="15" customHeight="1" x14ac:dyDescent="0.2">
      <c r="A79" s="50"/>
      <c r="B79" s="52"/>
      <c r="C79" s="197" t="s">
        <v>187</v>
      </c>
      <c r="D79" s="197"/>
      <c r="E79" s="197"/>
      <c r="F79" s="197"/>
      <c r="G79" s="197"/>
      <c r="H79" s="197"/>
      <c r="I79" s="197"/>
      <c r="J79" s="197"/>
      <c r="K79" s="197"/>
      <c r="L79" s="197"/>
      <c r="M79" s="197"/>
      <c r="N79" s="197"/>
      <c r="O79" s="197"/>
      <c r="P79" s="197"/>
      <c r="Q79" s="197"/>
      <c r="R79" s="197"/>
      <c r="S79" s="52"/>
      <c r="T79" s="52"/>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row>
    <row r="80" spans="1:79" ht="15" customHeight="1" x14ac:dyDescent="0.2">
      <c r="A80" s="50"/>
      <c r="B80" s="52"/>
      <c r="C80" s="52"/>
      <c r="D80" s="194" t="s">
        <v>101</v>
      </c>
      <c r="E80" s="194"/>
      <c r="F80" s="194"/>
      <c r="G80" s="194"/>
      <c r="H80" s="194"/>
      <c r="I80" s="194"/>
      <c r="J80" s="194"/>
      <c r="K80" s="194"/>
      <c r="L80" s="194"/>
      <c r="M80" s="194"/>
      <c r="N80" s="194"/>
      <c r="O80" s="194"/>
      <c r="P80" s="194"/>
      <c r="Q80" s="194"/>
      <c r="R80" s="194"/>
      <c r="S80" s="194"/>
      <c r="T80" s="52"/>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row>
    <row r="81" spans="1:79" ht="30" customHeight="1" x14ac:dyDescent="0.2">
      <c r="A81" s="50"/>
      <c r="B81" s="52"/>
      <c r="C81" s="52"/>
      <c r="D81" s="55"/>
      <c r="E81" s="194" t="s">
        <v>102</v>
      </c>
      <c r="F81" s="194"/>
      <c r="G81" s="194"/>
      <c r="H81" s="194"/>
      <c r="I81" s="194"/>
      <c r="J81" s="194"/>
      <c r="K81" s="194"/>
      <c r="L81" s="194"/>
      <c r="M81" s="194"/>
      <c r="N81" s="194"/>
      <c r="O81" s="194"/>
      <c r="P81" s="194"/>
      <c r="Q81" s="194"/>
      <c r="R81" s="194"/>
      <c r="S81" s="194"/>
      <c r="T81" s="52"/>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c r="BT81" s="50"/>
      <c r="BU81" s="50"/>
      <c r="BV81" s="50"/>
      <c r="BW81" s="50"/>
      <c r="BX81" s="50"/>
      <c r="BY81" s="50"/>
      <c r="BZ81" s="50"/>
      <c r="CA81" s="50"/>
    </row>
    <row r="82" spans="1:79" ht="15" customHeight="1" x14ac:dyDescent="0.2">
      <c r="A82" s="50"/>
      <c r="B82" s="52"/>
      <c r="C82" s="52"/>
      <c r="D82" s="194" t="s">
        <v>62</v>
      </c>
      <c r="E82" s="194"/>
      <c r="F82" s="194"/>
      <c r="G82" s="194"/>
      <c r="H82" s="194"/>
      <c r="I82" s="194"/>
      <c r="J82" s="194"/>
      <c r="K82" s="194"/>
      <c r="L82" s="194"/>
      <c r="M82" s="194"/>
      <c r="N82" s="194"/>
      <c r="O82" s="194"/>
      <c r="P82" s="194"/>
      <c r="Q82" s="194"/>
      <c r="R82" s="194"/>
      <c r="S82" s="194"/>
      <c r="T82" s="52"/>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row>
    <row r="83" spans="1:79" ht="15" customHeight="1" x14ac:dyDescent="0.2">
      <c r="A83" s="50"/>
      <c r="B83" s="52"/>
      <c r="C83" s="52"/>
      <c r="D83" s="52"/>
      <c r="E83" s="194" t="s">
        <v>66</v>
      </c>
      <c r="F83" s="194"/>
      <c r="G83" s="194"/>
      <c r="H83" s="194"/>
      <c r="I83" s="194"/>
      <c r="J83" s="194"/>
      <c r="K83" s="194"/>
      <c r="L83" s="194"/>
      <c r="M83" s="194"/>
      <c r="N83" s="194"/>
      <c r="O83" s="194"/>
      <c r="P83" s="194"/>
      <c r="Q83" s="194"/>
      <c r="R83" s="194"/>
      <c r="S83" s="194"/>
      <c r="T83" s="52"/>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c r="BT83" s="50"/>
      <c r="BU83" s="50"/>
      <c r="BV83" s="50"/>
      <c r="BW83" s="50"/>
      <c r="BX83" s="50"/>
      <c r="BY83" s="50"/>
      <c r="BZ83" s="50"/>
      <c r="CA83" s="50"/>
    </row>
    <row r="84" spans="1:79" ht="30" customHeight="1" x14ac:dyDescent="0.2">
      <c r="A84" s="50"/>
      <c r="B84" s="52"/>
      <c r="C84" s="52"/>
      <c r="D84" s="52"/>
      <c r="E84" s="194" t="s">
        <v>67</v>
      </c>
      <c r="F84" s="194"/>
      <c r="G84" s="194"/>
      <c r="H84" s="194"/>
      <c r="I84" s="194"/>
      <c r="J84" s="194"/>
      <c r="K84" s="194"/>
      <c r="L84" s="194"/>
      <c r="M84" s="194"/>
      <c r="N84" s="194"/>
      <c r="O84" s="194"/>
      <c r="P84" s="194"/>
      <c r="Q84" s="194"/>
      <c r="R84" s="194"/>
      <c r="S84" s="194"/>
      <c r="T84" s="52"/>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c r="BR84" s="50"/>
      <c r="BS84" s="50"/>
      <c r="BT84" s="50"/>
      <c r="BU84" s="50"/>
      <c r="BV84" s="50"/>
      <c r="BW84" s="50"/>
      <c r="BX84" s="50"/>
      <c r="BY84" s="50"/>
      <c r="BZ84" s="50"/>
      <c r="CA84" s="50"/>
    </row>
    <row r="85" spans="1:79" ht="15" customHeight="1" x14ac:dyDescent="0.2">
      <c r="A85" s="50"/>
      <c r="B85" s="52"/>
      <c r="C85" s="52"/>
      <c r="D85" s="194" t="s">
        <v>99</v>
      </c>
      <c r="E85" s="194"/>
      <c r="F85" s="194"/>
      <c r="G85" s="194"/>
      <c r="H85" s="194"/>
      <c r="I85" s="194"/>
      <c r="J85" s="194"/>
      <c r="K85" s="194"/>
      <c r="L85" s="194"/>
      <c r="M85" s="194"/>
      <c r="N85" s="194"/>
      <c r="O85" s="194"/>
      <c r="P85" s="194"/>
      <c r="Q85" s="194"/>
      <c r="R85" s="194"/>
      <c r="S85" s="194"/>
      <c r="T85" s="52"/>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c r="BM85" s="50"/>
      <c r="BN85" s="50"/>
      <c r="BO85" s="50"/>
      <c r="BP85" s="50"/>
      <c r="BQ85" s="50"/>
      <c r="BR85" s="50"/>
      <c r="BS85" s="50"/>
      <c r="BT85" s="50"/>
      <c r="BU85" s="50"/>
      <c r="BV85" s="50"/>
      <c r="BW85" s="50"/>
      <c r="BX85" s="50"/>
      <c r="BY85" s="50"/>
      <c r="BZ85" s="50"/>
      <c r="CA85" s="50"/>
    </row>
    <row r="86" spans="1:79" ht="15" customHeight="1" x14ac:dyDescent="0.2">
      <c r="A86" s="50"/>
      <c r="B86" s="52"/>
      <c r="C86" s="52"/>
      <c r="D86" s="55"/>
      <c r="E86" s="194" t="s">
        <v>103</v>
      </c>
      <c r="F86" s="194"/>
      <c r="G86" s="194"/>
      <c r="H86" s="194"/>
      <c r="I86" s="194"/>
      <c r="J86" s="194"/>
      <c r="K86" s="194"/>
      <c r="L86" s="194"/>
      <c r="M86" s="194"/>
      <c r="N86" s="194"/>
      <c r="O86" s="194"/>
      <c r="P86" s="194"/>
      <c r="Q86" s="194"/>
      <c r="R86" s="194"/>
      <c r="S86" s="194"/>
      <c r="T86" s="52"/>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0"/>
      <c r="BR86" s="50"/>
      <c r="BS86" s="50"/>
      <c r="BT86" s="50"/>
      <c r="BU86" s="50"/>
      <c r="BV86" s="50"/>
      <c r="BW86" s="50"/>
      <c r="BX86" s="50"/>
      <c r="BY86" s="50"/>
      <c r="BZ86" s="50"/>
      <c r="CA86" s="50"/>
    </row>
    <row r="87" spans="1:79" ht="15" customHeight="1" x14ac:dyDescent="0.2">
      <c r="A87" s="50"/>
      <c r="B87" s="52"/>
      <c r="C87" s="52"/>
      <c r="D87" s="194" t="s">
        <v>62</v>
      </c>
      <c r="E87" s="194"/>
      <c r="F87" s="194"/>
      <c r="G87" s="194"/>
      <c r="H87" s="194"/>
      <c r="I87" s="194"/>
      <c r="J87" s="194"/>
      <c r="K87" s="194"/>
      <c r="L87" s="194"/>
      <c r="M87" s="194"/>
      <c r="N87" s="194"/>
      <c r="O87" s="194"/>
      <c r="P87" s="194"/>
      <c r="Q87" s="194"/>
      <c r="R87" s="194"/>
      <c r="S87" s="194"/>
      <c r="T87" s="52"/>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c r="BR87" s="50"/>
      <c r="BS87" s="50"/>
      <c r="BT87" s="50"/>
      <c r="BU87" s="50"/>
      <c r="BV87" s="50"/>
      <c r="BW87" s="50"/>
      <c r="BX87" s="50"/>
      <c r="BY87" s="50"/>
      <c r="BZ87" s="50"/>
      <c r="CA87" s="50"/>
    </row>
    <row r="88" spans="1:79" ht="15" customHeight="1" x14ac:dyDescent="0.2">
      <c r="A88" s="50"/>
      <c r="B88" s="52"/>
      <c r="C88" s="52"/>
      <c r="D88" s="52"/>
      <c r="E88" s="194" t="s">
        <v>66</v>
      </c>
      <c r="F88" s="194"/>
      <c r="G88" s="194"/>
      <c r="H88" s="194"/>
      <c r="I88" s="194"/>
      <c r="J88" s="194"/>
      <c r="K88" s="194"/>
      <c r="L88" s="194"/>
      <c r="M88" s="194"/>
      <c r="N88" s="194"/>
      <c r="O88" s="194"/>
      <c r="P88" s="194"/>
      <c r="Q88" s="194"/>
      <c r="R88" s="194"/>
      <c r="S88" s="194"/>
      <c r="T88" s="52"/>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c r="BR88" s="50"/>
      <c r="BS88" s="50"/>
      <c r="BT88" s="50"/>
      <c r="BU88" s="50"/>
      <c r="BV88" s="50"/>
      <c r="BW88" s="50"/>
      <c r="BX88" s="50"/>
      <c r="BY88" s="50"/>
      <c r="BZ88" s="50"/>
      <c r="CA88" s="50"/>
    </row>
    <row r="89" spans="1:79" ht="30" customHeight="1" x14ac:dyDescent="0.2">
      <c r="A89" s="50"/>
      <c r="B89" s="52"/>
      <c r="C89" s="52"/>
      <c r="D89" s="52"/>
      <c r="E89" s="194" t="s">
        <v>67</v>
      </c>
      <c r="F89" s="194"/>
      <c r="G89" s="194"/>
      <c r="H89" s="194"/>
      <c r="I89" s="194"/>
      <c r="J89" s="194"/>
      <c r="K89" s="194"/>
      <c r="L89" s="194"/>
      <c r="M89" s="194"/>
      <c r="N89" s="194"/>
      <c r="O89" s="194"/>
      <c r="P89" s="194"/>
      <c r="Q89" s="194"/>
      <c r="R89" s="194"/>
      <c r="S89" s="194"/>
      <c r="T89" s="52"/>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0"/>
      <c r="BR89" s="50"/>
      <c r="BS89" s="50"/>
      <c r="BT89" s="50"/>
      <c r="BU89" s="50"/>
      <c r="BV89" s="50"/>
      <c r="BW89" s="50"/>
      <c r="BX89" s="50"/>
      <c r="BY89" s="50"/>
      <c r="BZ89" s="50"/>
      <c r="CA89" s="50"/>
    </row>
    <row r="90" spans="1:79" ht="15" customHeight="1" x14ac:dyDescent="0.2">
      <c r="A90" s="50"/>
      <c r="B90" s="52"/>
      <c r="C90" s="52"/>
      <c r="D90" s="194" t="s">
        <v>112</v>
      </c>
      <c r="E90" s="194"/>
      <c r="F90" s="194"/>
      <c r="G90" s="194"/>
      <c r="H90" s="194"/>
      <c r="I90" s="194"/>
      <c r="J90" s="194"/>
      <c r="K90" s="194"/>
      <c r="L90" s="194"/>
      <c r="M90" s="194"/>
      <c r="N90" s="194"/>
      <c r="O90" s="194"/>
      <c r="P90" s="194"/>
      <c r="Q90" s="194"/>
      <c r="R90" s="194"/>
      <c r="S90" s="194"/>
      <c r="T90" s="52"/>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50"/>
      <c r="BS90" s="50"/>
      <c r="BT90" s="50"/>
      <c r="BU90" s="50"/>
      <c r="BV90" s="50"/>
      <c r="BW90" s="50"/>
      <c r="BX90" s="50"/>
      <c r="BY90" s="50"/>
      <c r="BZ90" s="50"/>
      <c r="CA90" s="50"/>
    </row>
    <row r="91" spans="1:79" ht="45" customHeight="1" x14ac:dyDescent="0.2">
      <c r="A91" s="50"/>
      <c r="B91" s="52"/>
      <c r="C91" s="52"/>
      <c r="D91" s="55"/>
      <c r="E91" s="194" t="s">
        <v>114</v>
      </c>
      <c r="F91" s="194"/>
      <c r="G91" s="194"/>
      <c r="H91" s="194"/>
      <c r="I91" s="194"/>
      <c r="J91" s="194"/>
      <c r="K91" s="194"/>
      <c r="L91" s="194"/>
      <c r="M91" s="194"/>
      <c r="N91" s="194"/>
      <c r="O91" s="194"/>
      <c r="P91" s="194"/>
      <c r="Q91" s="194"/>
      <c r="R91" s="194"/>
      <c r="S91" s="194"/>
      <c r="T91" s="52"/>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0"/>
      <c r="BR91" s="50"/>
      <c r="BS91" s="50"/>
      <c r="BT91" s="50"/>
      <c r="BU91" s="50"/>
      <c r="BV91" s="50"/>
      <c r="BW91" s="50"/>
      <c r="BX91" s="50"/>
      <c r="BY91" s="50"/>
      <c r="BZ91" s="50"/>
      <c r="CA91" s="50"/>
    </row>
    <row r="92" spans="1:79" ht="30" customHeight="1" x14ac:dyDescent="0.2">
      <c r="A92" s="50"/>
      <c r="B92" s="52"/>
      <c r="C92" s="52"/>
      <c r="D92" s="52"/>
      <c r="E92" s="200" t="s">
        <v>104</v>
      </c>
      <c r="F92" s="200"/>
      <c r="G92" s="200"/>
      <c r="H92" s="200"/>
      <c r="I92" s="200"/>
      <c r="J92" s="200"/>
      <c r="K92" s="200"/>
      <c r="L92" s="200"/>
      <c r="M92" s="200"/>
      <c r="N92" s="200"/>
      <c r="O92" s="200"/>
      <c r="P92" s="200"/>
      <c r="Q92" s="200"/>
      <c r="R92" s="200"/>
      <c r="S92" s="200"/>
      <c r="T92" s="52"/>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50"/>
      <c r="BN92" s="50"/>
      <c r="BO92" s="50"/>
      <c r="BP92" s="50"/>
      <c r="BQ92" s="50"/>
      <c r="BR92" s="50"/>
      <c r="BS92" s="50"/>
      <c r="BT92" s="50"/>
      <c r="BU92" s="50"/>
      <c r="BV92" s="50"/>
      <c r="BW92" s="50"/>
      <c r="BX92" s="50"/>
      <c r="BY92" s="50"/>
      <c r="BZ92" s="50"/>
      <c r="CA92" s="50"/>
    </row>
    <row r="93" spans="1:79" ht="15" customHeight="1" x14ac:dyDescent="0.2">
      <c r="A93" s="50"/>
      <c r="B93" s="52"/>
      <c r="C93" s="52"/>
      <c r="D93" s="194" t="s">
        <v>243</v>
      </c>
      <c r="E93" s="194"/>
      <c r="F93" s="194"/>
      <c r="G93" s="194"/>
      <c r="H93" s="194"/>
      <c r="I93" s="194"/>
      <c r="J93" s="194"/>
      <c r="K93" s="194"/>
      <c r="L93" s="194"/>
      <c r="M93" s="194"/>
      <c r="N93" s="194"/>
      <c r="O93" s="194"/>
      <c r="P93" s="194"/>
      <c r="Q93" s="194"/>
      <c r="R93" s="194"/>
      <c r="S93" s="194"/>
      <c r="T93" s="52"/>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0"/>
      <c r="BG93" s="50"/>
      <c r="BH93" s="50"/>
      <c r="BI93" s="50"/>
      <c r="BJ93" s="50"/>
      <c r="BK93" s="50"/>
      <c r="BL93" s="50"/>
      <c r="BM93" s="50"/>
      <c r="BN93" s="50"/>
      <c r="BO93" s="50"/>
      <c r="BP93" s="50"/>
      <c r="BQ93" s="50"/>
      <c r="BR93" s="50"/>
      <c r="BS93" s="50"/>
      <c r="BT93" s="50"/>
      <c r="BU93" s="50"/>
      <c r="BV93" s="50"/>
      <c r="BW93" s="50"/>
      <c r="BX93" s="50"/>
      <c r="BY93" s="50"/>
      <c r="BZ93" s="50"/>
      <c r="CA93" s="50"/>
    </row>
    <row r="94" spans="1:79" ht="45" customHeight="1" x14ac:dyDescent="0.2">
      <c r="A94" s="50"/>
      <c r="B94" s="52"/>
      <c r="C94" s="52"/>
      <c r="D94" s="179"/>
      <c r="E94" s="194" t="s">
        <v>246</v>
      </c>
      <c r="F94" s="194"/>
      <c r="G94" s="194"/>
      <c r="H94" s="194"/>
      <c r="I94" s="194"/>
      <c r="J94" s="194"/>
      <c r="K94" s="194"/>
      <c r="L94" s="194"/>
      <c r="M94" s="194"/>
      <c r="N94" s="194"/>
      <c r="O94" s="194"/>
      <c r="P94" s="194"/>
      <c r="Q94" s="194"/>
      <c r="R94" s="194"/>
      <c r="S94" s="194"/>
      <c r="T94" s="52"/>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c r="BI94" s="50"/>
      <c r="BJ94" s="50"/>
      <c r="BK94" s="50"/>
      <c r="BL94" s="50"/>
      <c r="BM94" s="50"/>
      <c r="BN94" s="50"/>
      <c r="BO94" s="50"/>
      <c r="BP94" s="50"/>
      <c r="BQ94" s="50"/>
      <c r="BR94" s="50"/>
      <c r="BS94" s="50"/>
      <c r="BT94" s="50"/>
      <c r="BU94" s="50"/>
      <c r="BV94" s="50"/>
      <c r="BW94" s="50"/>
      <c r="BX94" s="50"/>
      <c r="BY94" s="50"/>
      <c r="BZ94" s="50"/>
      <c r="CA94" s="50"/>
    </row>
    <row r="95" spans="1:79" ht="15" customHeight="1" x14ac:dyDescent="0.2">
      <c r="A95" s="50"/>
      <c r="B95" s="52"/>
      <c r="C95" s="52"/>
      <c r="D95" s="194" t="s">
        <v>247</v>
      </c>
      <c r="E95" s="194"/>
      <c r="F95" s="194"/>
      <c r="G95" s="194"/>
      <c r="H95" s="194"/>
      <c r="I95" s="194"/>
      <c r="J95" s="194"/>
      <c r="K95" s="194"/>
      <c r="L95" s="194"/>
      <c r="M95" s="194"/>
      <c r="N95" s="194"/>
      <c r="O95" s="194"/>
      <c r="P95" s="194"/>
      <c r="Q95" s="194"/>
      <c r="R95" s="194"/>
      <c r="S95" s="194"/>
      <c r="T95" s="52"/>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c r="BD95" s="50"/>
      <c r="BE95" s="50"/>
      <c r="BF95" s="50"/>
      <c r="BG95" s="50"/>
      <c r="BH95" s="50"/>
      <c r="BI95" s="50"/>
      <c r="BJ95" s="50"/>
      <c r="BK95" s="50"/>
      <c r="BL95" s="50"/>
      <c r="BM95" s="50"/>
      <c r="BN95" s="50"/>
      <c r="BO95" s="50"/>
      <c r="BP95" s="50"/>
      <c r="BQ95" s="50"/>
      <c r="BR95" s="50"/>
      <c r="BS95" s="50"/>
      <c r="BT95" s="50"/>
      <c r="BU95" s="50"/>
      <c r="BV95" s="50"/>
      <c r="BW95" s="50"/>
      <c r="BX95" s="50"/>
      <c r="BY95" s="50"/>
      <c r="BZ95" s="50"/>
      <c r="CA95" s="50"/>
    </row>
    <row r="96" spans="1:79" ht="30" customHeight="1" x14ac:dyDescent="0.2">
      <c r="A96" s="50"/>
      <c r="B96" s="52"/>
      <c r="C96" s="52"/>
      <c r="D96" s="52"/>
      <c r="E96" s="194" t="s">
        <v>244</v>
      </c>
      <c r="F96" s="194"/>
      <c r="G96" s="194"/>
      <c r="H96" s="194"/>
      <c r="I96" s="194"/>
      <c r="J96" s="194"/>
      <c r="K96" s="194"/>
      <c r="L96" s="194"/>
      <c r="M96" s="194"/>
      <c r="N96" s="194"/>
      <c r="O96" s="194"/>
      <c r="P96" s="194"/>
      <c r="Q96" s="194"/>
      <c r="R96" s="194"/>
      <c r="S96" s="194"/>
      <c r="T96" s="52"/>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50"/>
      <c r="BN96" s="50"/>
      <c r="BO96" s="50"/>
      <c r="BP96" s="50"/>
      <c r="BQ96" s="50"/>
      <c r="BR96" s="50"/>
      <c r="BS96" s="50"/>
      <c r="BT96" s="50"/>
      <c r="BU96" s="50"/>
      <c r="BV96" s="50"/>
      <c r="BW96" s="50"/>
      <c r="BX96" s="50"/>
      <c r="BY96" s="50"/>
      <c r="BZ96" s="50"/>
      <c r="CA96" s="50"/>
    </row>
    <row r="97" spans="1:79" ht="15" customHeight="1" x14ac:dyDescent="0.2">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c r="CA97" s="50"/>
    </row>
    <row r="98" spans="1:79" ht="15" customHeight="1" x14ac:dyDescent="0.2">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row>
    <row r="99" spans="1:79" ht="15" customHeight="1" x14ac:dyDescent="0.2">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0"/>
      <c r="BR99" s="50"/>
      <c r="BS99" s="50"/>
      <c r="BT99" s="50"/>
      <c r="BU99" s="50"/>
      <c r="BV99" s="50"/>
      <c r="BW99" s="50"/>
      <c r="BX99" s="50"/>
      <c r="BY99" s="50"/>
      <c r="BZ99" s="50"/>
      <c r="CA99" s="50"/>
    </row>
    <row r="100" spans="1:79" ht="15" customHeight="1" x14ac:dyDescent="0.2">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row>
    <row r="101" spans="1:79" ht="15" customHeight="1" x14ac:dyDescent="0.2">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row>
    <row r="102" spans="1:79" ht="15" customHeight="1" x14ac:dyDescent="0.2">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row>
    <row r="103" spans="1:79" ht="15" customHeight="1" x14ac:dyDescent="0.2">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c r="BI103" s="50"/>
      <c r="BJ103" s="50"/>
      <c r="BK103" s="50"/>
      <c r="BL103" s="50"/>
      <c r="BM103" s="50"/>
      <c r="BN103" s="50"/>
      <c r="BO103" s="50"/>
      <c r="BP103" s="50"/>
      <c r="BQ103" s="50"/>
      <c r="BR103" s="50"/>
      <c r="BS103" s="50"/>
      <c r="BT103" s="50"/>
      <c r="BU103" s="50"/>
      <c r="BV103" s="50"/>
      <c r="BW103" s="50"/>
      <c r="BX103" s="50"/>
      <c r="BY103" s="50"/>
      <c r="BZ103" s="50"/>
      <c r="CA103" s="50"/>
    </row>
    <row r="104" spans="1:79" ht="15" customHeight="1" x14ac:dyDescent="0.2">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row>
    <row r="105" spans="1:79" ht="15" customHeight="1" x14ac:dyDescent="0.2">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c r="BI105" s="50"/>
      <c r="BJ105" s="50"/>
      <c r="BK105" s="50"/>
      <c r="BL105" s="50"/>
      <c r="BM105" s="50"/>
      <c r="BN105" s="50"/>
      <c r="BO105" s="50"/>
      <c r="BP105" s="50"/>
      <c r="BQ105" s="50"/>
      <c r="BR105" s="50"/>
      <c r="BS105" s="50"/>
      <c r="BT105" s="50"/>
      <c r="BU105" s="50"/>
      <c r="BV105" s="50"/>
      <c r="BW105" s="50"/>
      <c r="BX105" s="50"/>
      <c r="BY105" s="50"/>
      <c r="BZ105" s="50"/>
      <c r="CA105" s="50"/>
    </row>
    <row r="106" spans="1:79" ht="15" customHeight="1" x14ac:dyDescent="0.2">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c r="BD106" s="50"/>
      <c r="BE106" s="50"/>
      <c r="BF106" s="50"/>
      <c r="BG106" s="50"/>
      <c r="BH106" s="50"/>
      <c r="BI106" s="50"/>
      <c r="BJ106" s="50"/>
      <c r="BK106" s="50"/>
      <c r="BL106" s="50"/>
      <c r="BM106" s="50"/>
      <c r="BN106" s="50"/>
      <c r="BO106" s="50"/>
      <c r="BP106" s="50"/>
      <c r="BQ106" s="50"/>
      <c r="BR106" s="50"/>
      <c r="BS106" s="50"/>
      <c r="BT106" s="50"/>
      <c r="BU106" s="50"/>
      <c r="BV106" s="50"/>
      <c r="BW106" s="50"/>
      <c r="BX106" s="50"/>
      <c r="BY106" s="50"/>
      <c r="BZ106" s="50"/>
      <c r="CA106" s="50"/>
    </row>
    <row r="107" spans="1:79" ht="15" customHeight="1" x14ac:dyDescent="0.2">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c r="BD107" s="50"/>
      <c r="BE107" s="50"/>
      <c r="BF107" s="50"/>
      <c r="BG107" s="50"/>
      <c r="BH107" s="50"/>
      <c r="BI107" s="50"/>
      <c r="BJ107" s="50"/>
      <c r="BK107" s="50"/>
      <c r="BL107" s="50"/>
      <c r="BM107" s="50"/>
      <c r="BN107" s="50"/>
      <c r="BO107" s="50"/>
      <c r="BP107" s="50"/>
      <c r="BQ107" s="50"/>
      <c r="BR107" s="50"/>
      <c r="BS107" s="50"/>
      <c r="BT107" s="50"/>
      <c r="BU107" s="50"/>
      <c r="BV107" s="50"/>
      <c r="BW107" s="50"/>
      <c r="BX107" s="50"/>
      <c r="BY107" s="50"/>
      <c r="BZ107" s="50"/>
      <c r="CA107" s="50"/>
    </row>
    <row r="108" spans="1:79" ht="15" customHeight="1" x14ac:dyDescent="0.2">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50"/>
      <c r="BN108" s="50"/>
      <c r="BO108" s="50"/>
      <c r="BP108" s="50"/>
      <c r="BQ108" s="50"/>
      <c r="BR108" s="50"/>
      <c r="BS108" s="50"/>
      <c r="BT108" s="50"/>
      <c r="BU108" s="50"/>
      <c r="BV108" s="50"/>
      <c r="BW108" s="50"/>
      <c r="BX108" s="50"/>
      <c r="BY108" s="50"/>
      <c r="BZ108" s="50"/>
      <c r="CA108" s="50"/>
    </row>
    <row r="109" spans="1:79" ht="15" customHeight="1" x14ac:dyDescent="0.2">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0"/>
      <c r="BG109" s="50"/>
      <c r="BH109" s="50"/>
      <c r="BI109" s="50"/>
      <c r="BJ109" s="50"/>
      <c r="BK109" s="50"/>
      <c r="BL109" s="50"/>
      <c r="BM109" s="50"/>
      <c r="BN109" s="50"/>
      <c r="BO109" s="50"/>
      <c r="BP109" s="50"/>
      <c r="BQ109" s="50"/>
      <c r="BR109" s="50"/>
      <c r="BS109" s="50"/>
      <c r="BT109" s="50"/>
      <c r="BU109" s="50"/>
      <c r="BV109" s="50"/>
      <c r="BW109" s="50"/>
      <c r="BX109" s="50"/>
      <c r="BY109" s="50"/>
      <c r="BZ109" s="50"/>
      <c r="CA109" s="50"/>
    </row>
    <row r="110" spans="1:79" ht="15" customHeight="1" x14ac:dyDescent="0.2">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row>
    <row r="111" spans="1:79" ht="15" customHeight="1" x14ac:dyDescent="0.2">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c r="BM111" s="50"/>
      <c r="BN111" s="50"/>
      <c r="BO111" s="50"/>
      <c r="BP111" s="50"/>
      <c r="BQ111" s="50"/>
      <c r="BR111" s="50"/>
      <c r="BS111" s="50"/>
      <c r="BT111" s="50"/>
      <c r="BU111" s="50"/>
      <c r="BV111" s="50"/>
      <c r="BW111" s="50"/>
      <c r="BX111" s="50"/>
      <c r="BY111" s="50"/>
      <c r="BZ111" s="50"/>
      <c r="CA111" s="50"/>
    </row>
  </sheetData>
  <sheetProtection algorithmName="SHA-512" hashValue="y/AbfEyvloqREvWc8sH6ow88nGXTLS0NXu2seYZV4lRzhxEHUVKlLAqNjeHDavsp9NFvCeLC6qF/+xZJcBJRGA==" saltValue="c6ssaJljwsqzvMts3r/JGw==" spinCount="100000" sheet="1" objects="1" scenarios="1"/>
  <mergeCells count="87">
    <mergeCell ref="E18:S18"/>
    <mergeCell ref="E19:S19"/>
    <mergeCell ref="E58:S58"/>
    <mergeCell ref="D75:S75"/>
    <mergeCell ref="E62:S62"/>
    <mergeCell ref="D61:S61"/>
    <mergeCell ref="C60:R60"/>
    <mergeCell ref="E70:S70"/>
    <mergeCell ref="D63:S63"/>
    <mergeCell ref="E64:S64"/>
    <mergeCell ref="E65:S65"/>
    <mergeCell ref="E48:S48"/>
    <mergeCell ref="C44:R44"/>
    <mergeCell ref="D45:S45"/>
    <mergeCell ref="E54:S54"/>
    <mergeCell ref="E52:S52"/>
    <mergeCell ref="E96:S96"/>
    <mergeCell ref="E92:S92"/>
    <mergeCell ref="E89:S89"/>
    <mergeCell ref="D87:S87"/>
    <mergeCell ref="E88:S88"/>
    <mergeCell ref="D90:S90"/>
    <mergeCell ref="E91:S91"/>
    <mergeCell ref="E94:S94"/>
    <mergeCell ref="D93:S93"/>
    <mergeCell ref="D95:S95"/>
    <mergeCell ref="D85:S85"/>
    <mergeCell ref="E86:S86"/>
    <mergeCell ref="E36:S36"/>
    <mergeCell ref="E51:S51"/>
    <mergeCell ref="E49:S49"/>
    <mergeCell ref="E74:S74"/>
    <mergeCell ref="E67:S67"/>
    <mergeCell ref="D68:S68"/>
    <mergeCell ref="E69:S69"/>
    <mergeCell ref="D71:S71"/>
    <mergeCell ref="E72:S72"/>
    <mergeCell ref="E84:S84"/>
    <mergeCell ref="C79:R79"/>
    <mergeCell ref="D80:S80"/>
    <mergeCell ref="E81:S81"/>
    <mergeCell ref="D82:S82"/>
    <mergeCell ref="E35:S35"/>
    <mergeCell ref="E76:S76"/>
    <mergeCell ref="D53:S53"/>
    <mergeCell ref="D66:S66"/>
    <mergeCell ref="D37:S37"/>
    <mergeCell ref="C41:R41"/>
    <mergeCell ref="E42:S42"/>
    <mergeCell ref="D57:S57"/>
    <mergeCell ref="D47:S47"/>
    <mergeCell ref="E46:S46"/>
    <mergeCell ref="D38:S38"/>
    <mergeCell ref="E39:S39"/>
    <mergeCell ref="D50:S50"/>
    <mergeCell ref="D55:S55"/>
    <mergeCell ref="E56:S56"/>
    <mergeCell ref="D73:S73"/>
    <mergeCell ref="E32:S32"/>
    <mergeCell ref="E33:S33"/>
    <mergeCell ref="D29:S29"/>
    <mergeCell ref="E30:S30"/>
    <mergeCell ref="D34:S34"/>
    <mergeCell ref="D17:S17"/>
    <mergeCell ref="C3:S3"/>
    <mergeCell ref="D10:S10"/>
    <mergeCell ref="E11:S11"/>
    <mergeCell ref="C6:S6"/>
    <mergeCell ref="C7:S7"/>
    <mergeCell ref="C9:R9"/>
    <mergeCell ref="C4:S4"/>
    <mergeCell ref="E83:S83"/>
    <mergeCell ref="E12:S12"/>
    <mergeCell ref="E15:S15"/>
    <mergeCell ref="E16:S16"/>
    <mergeCell ref="D20:S20"/>
    <mergeCell ref="D31:S31"/>
    <mergeCell ref="E26:S26"/>
    <mergeCell ref="E23:S23"/>
    <mergeCell ref="E24:S24"/>
    <mergeCell ref="D13:S13"/>
    <mergeCell ref="E14:S14"/>
    <mergeCell ref="D22:S22"/>
    <mergeCell ref="E21:S21"/>
    <mergeCell ref="D25:S25"/>
    <mergeCell ref="E27:S27"/>
    <mergeCell ref="E28:S28"/>
  </mergeCells>
  <printOptions horizontalCentered="1"/>
  <pageMargins left="0.59055118110236227" right="0.19685039370078741" top="0.98425196850393704" bottom="0.78740157480314965" header="0.59055118110236227" footer="0.39370078740157483"/>
  <pageSetup paperSize="9" scale="90" orientation="portrait" r:id="rId1"/>
  <headerFooter alignWithMargins="0">
    <oddHeader>&amp;C&amp;G</oddHeader>
    <oddFooter>&amp;LRekenmodel behoort bij Taxatiewijzer NSW-landgoederen
per 1-1-2018 Versie 1.0&amp;RTabblad: &amp;A</oddFooter>
  </headerFooter>
  <rowBreaks count="2" manualBreakCount="2">
    <brk id="33" max="16383" man="1"/>
    <brk id="59"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V67"/>
  <sheetViews>
    <sheetView showGridLines="0" workbookViewId="0">
      <selection activeCell="P15" sqref="P15:AD15"/>
    </sheetView>
  </sheetViews>
  <sheetFormatPr defaultColWidth="3.5703125" defaultRowHeight="15" customHeight="1" x14ac:dyDescent="0.2"/>
  <cols>
    <col min="1" max="1" width="1.42578125" style="2" customWidth="1"/>
    <col min="2" max="34" width="4" style="2" customWidth="1"/>
    <col min="35" max="35" width="3.5703125" style="2" hidden="1" customWidth="1"/>
    <col min="36" max="36" width="1.42578125" style="2" customWidth="1"/>
    <col min="37" max="40" width="3.5703125" style="2" customWidth="1"/>
    <col min="41" max="45" width="3.5703125" style="2" hidden="1" customWidth="1"/>
    <col min="46" max="46" width="4.28515625" style="2" hidden="1" customWidth="1"/>
    <col min="47" max="47" width="55.7109375" style="2" hidden="1" customWidth="1"/>
    <col min="48" max="49" width="0" style="2" hidden="1" customWidth="1"/>
    <col min="50" max="51" width="3.5703125" style="2" hidden="1" customWidth="1"/>
    <col min="52" max="53" width="3.5703125" style="2" customWidth="1"/>
    <col min="54" max="70" width="3.5703125" style="2"/>
    <col min="71" max="71" width="0" style="2" hidden="1" customWidth="1"/>
    <col min="72" max="72" width="4.28515625" style="2" hidden="1" customWidth="1"/>
    <col min="73" max="75" width="0" style="2" hidden="1" customWidth="1"/>
    <col min="76" max="16384" width="3.5703125" style="2"/>
  </cols>
  <sheetData>
    <row r="1" spans="2:74" ht="15" customHeight="1" x14ac:dyDescent="0.2">
      <c r="AO1" s="187"/>
      <c r="AP1" s="187"/>
      <c r="AQ1" s="187"/>
      <c r="AR1" s="187"/>
      <c r="AS1" s="187"/>
      <c r="AT1" s="187"/>
      <c r="AU1" s="187"/>
      <c r="AV1" s="187"/>
      <c r="AW1" s="187"/>
      <c r="AX1" s="187"/>
      <c r="AY1" s="187"/>
    </row>
    <row r="2" spans="2:74" ht="15" customHeight="1" x14ac:dyDescent="0.2">
      <c r="B2" s="274" t="s">
        <v>48</v>
      </c>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2:74" ht="15" customHeight="1" x14ac:dyDescent="0.2">
      <c r="B3" s="295" t="s">
        <v>16</v>
      </c>
      <c r="C3" s="296"/>
      <c r="D3" s="296"/>
      <c r="E3" s="296"/>
      <c r="F3" s="297"/>
      <c r="G3" s="293" t="s">
        <v>44</v>
      </c>
      <c r="H3" s="293"/>
      <c r="I3" s="293"/>
      <c r="J3" s="293"/>
      <c r="K3" s="293"/>
      <c r="L3" s="293"/>
      <c r="M3" s="293"/>
      <c r="N3" s="293"/>
      <c r="O3" s="293"/>
      <c r="P3" s="293"/>
      <c r="Q3" s="293"/>
      <c r="R3" s="293"/>
      <c r="S3" s="293"/>
      <c r="T3" s="293"/>
      <c r="U3" s="293"/>
      <c r="V3" s="293"/>
      <c r="W3" s="293"/>
      <c r="X3" s="293"/>
      <c r="Y3" s="293"/>
      <c r="Z3" s="293"/>
      <c r="AA3" s="293"/>
    </row>
    <row r="4" spans="2:74" ht="15" customHeight="1" x14ac:dyDescent="0.2">
      <c r="B4" s="298" t="s">
        <v>17</v>
      </c>
      <c r="C4" s="299"/>
      <c r="D4" s="299"/>
      <c r="E4" s="299"/>
      <c r="F4" s="300"/>
      <c r="G4" s="307" t="s">
        <v>26</v>
      </c>
      <c r="H4" s="308"/>
      <c r="I4" s="308"/>
      <c r="J4" s="308"/>
      <c r="K4" s="309"/>
      <c r="L4" s="293" t="s">
        <v>45</v>
      </c>
      <c r="M4" s="293"/>
      <c r="N4" s="293"/>
      <c r="O4" s="293"/>
      <c r="P4" s="293"/>
      <c r="Q4" s="293"/>
      <c r="R4" s="293"/>
      <c r="S4" s="293"/>
      <c r="T4" s="293"/>
      <c r="U4" s="293"/>
      <c r="V4" s="293"/>
      <c r="W4" s="293"/>
      <c r="X4" s="293"/>
      <c r="Y4" s="293"/>
      <c r="Z4" s="293"/>
      <c r="AA4" s="293"/>
    </row>
    <row r="5" spans="2:74" ht="15" customHeight="1" x14ac:dyDescent="0.2">
      <c r="B5" s="301"/>
      <c r="C5" s="302"/>
      <c r="D5" s="302"/>
      <c r="E5" s="302"/>
      <c r="F5" s="303"/>
      <c r="G5" s="307" t="s">
        <v>19</v>
      </c>
      <c r="H5" s="308"/>
      <c r="I5" s="308"/>
      <c r="J5" s="308"/>
      <c r="K5" s="309"/>
      <c r="L5" s="293" t="s">
        <v>116</v>
      </c>
      <c r="M5" s="293"/>
      <c r="N5" s="293"/>
      <c r="O5" s="293"/>
      <c r="P5" s="293"/>
      <c r="Q5" s="293"/>
      <c r="R5" s="293"/>
      <c r="S5" s="293"/>
      <c r="T5" s="293"/>
      <c r="U5" s="293"/>
      <c r="V5" s="293"/>
      <c r="W5" s="293"/>
      <c r="X5" s="293"/>
      <c r="Y5" s="293"/>
      <c r="Z5" s="293"/>
      <c r="AA5" s="293"/>
    </row>
    <row r="6" spans="2:74" ht="15" customHeight="1" x14ac:dyDescent="0.2">
      <c r="B6" s="295"/>
      <c r="C6" s="296"/>
      <c r="D6" s="296"/>
      <c r="E6" s="296"/>
      <c r="F6" s="297"/>
      <c r="G6" s="307" t="s">
        <v>18</v>
      </c>
      <c r="H6" s="308"/>
      <c r="I6" s="308"/>
      <c r="J6" s="308"/>
      <c r="K6" s="309"/>
      <c r="L6" s="293" t="s">
        <v>117</v>
      </c>
      <c r="M6" s="293"/>
      <c r="N6" s="293"/>
      <c r="O6" s="293"/>
      <c r="P6" s="293"/>
      <c r="Q6" s="293"/>
      <c r="R6" s="293"/>
      <c r="S6" s="293"/>
      <c r="T6" s="293"/>
      <c r="U6" s="293"/>
      <c r="V6" s="293"/>
      <c r="W6" s="293"/>
      <c r="X6" s="293"/>
      <c r="Y6" s="293"/>
      <c r="Z6" s="293"/>
      <c r="AA6" s="293"/>
    </row>
    <row r="7" spans="2:74" ht="15" customHeight="1" x14ac:dyDescent="0.2">
      <c r="B7" s="298" t="s">
        <v>24</v>
      </c>
      <c r="C7" s="299"/>
      <c r="D7" s="299"/>
      <c r="E7" s="299"/>
      <c r="F7" s="300"/>
      <c r="G7" s="304" t="s">
        <v>21</v>
      </c>
      <c r="H7" s="305"/>
      <c r="I7" s="305"/>
      <c r="J7" s="305"/>
      <c r="K7" s="306"/>
      <c r="L7" s="293" t="s">
        <v>119</v>
      </c>
      <c r="M7" s="293"/>
      <c r="N7" s="293"/>
      <c r="O7" s="293"/>
      <c r="P7" s="293"/>
      <c r="Q7" s="293"/>
      <c r="R7" s="293"/>
      <c r="S7" s="293"/>
      <c r="T7" s="293"/>
      <c r="U7" s="293"/>
      <c r="V7" s="293"/>
      <c r="W7" s="293"/>
      <c r="X7" s="293"/>
      <c r="Y7" s="293"/>
      <c r="Z7" s="293"/>
      <c r="AA7" s="293"/>
    </row>
    <row r="8" spans="2:74" ht="15" customHeight="1" x14ac:dyDescent="0.2">
      <c r="B8" s="295"/>
      <c r="C8" s="296"/>
      <c r="D8" s="296"/>
      <c r="E8" s="296"/>
      <c r="F8" s="297"/>
      <c r="G8" s="304" t="s">
        <v>23</v>
      </c>
      <c r="H8" s="305"/>
      <c r="I8" s="305"/>
      <c r="J8" s="305"/>
      <c r="K8" s="306"/>
      <c r="L8" s="294" t="s">
        <v>118</v>
      </c>
      <c r="M8" s="293"/>
      <c r="N8" s="293"/>
      <c r="O8" s="293"/>
      <c r="P8" s="293"/>
      <c r="Q8" s="293"/>
      <c r="R8" s="293"/>
      <c r="S8" s="293"/>
      <c r="T8" s="293"/>
      <c r="U8" s="293"/>
      <c r="V8" s="293"/>
      <c r="W8" s="293"/>
      <c r="X8" s="293"/>
      <c r="Y8" s="293"/>
      <c r="Z8" s="293"/>
      <c r="AA8" s="293"/>
    </row>
    <row r="10" spans="2:74" ht="15" customHeight="1" x14ac:dyDescent="0.2">
      <c r="B10" s="326" t="s">
        <v>11</v>
      </c>
      <c r="C10" s="326"/>
      <c r="D10" s="326"/>
      <c r="E10" s="326"/>
      <c r="F10" s="326"/>
      <c r="G10" s="326"/>
      <c r="H10" s="326"/>
      <c r="I10" s="326"/>
      <c r="J10" s="326"/>
      <c r="K10" s="326"/>
      <c r="L10" s="326"/>
      <c r="M10" s="326"/>
      <c r="N10" s="326"/>
      <c r="P10" s="325" t="s">
        <v>215</v>
      </c>
      <c r="Q10" s="325"/>
      <c r="R10" s="325"/>
      <c r="S10" s="325"/>
      <c r="T10" s="325"/>
      <c r="U10" s="325"/>
      <c r="V10" s="325"/>
      <c r="W10" s="325"/>
      <c r="X10" s="325"/>
      <c r="Y10" s="325"/>
      <c r="Z10" s="325"/>
      <c r="AA10" s="325"/>
      <c r="AB10" s="325"/>
      <c r="AC10" s="325"/>
      <c r="AD10" s="325"/>
      <c r="AE10" s="325"/>
      <c r="AF10" s="325"/>
    </row>
    <row r="11" spans="2:74" ht="15" customHeight="1" x14ac:dyDescent="0.2">
      <c r="B11" s="326"/>
      <c r="C11" s="326"/>
      <c r="D11" s="326"/>
      <c r="E11" s="326"/>
      <c r="F11" s="326"/>
      <c r="G11" s="326"/>
      <c r="H11" s="326"/>
      <c r="I11" s="326"/>
      <c r="J11" s="326"/>
      <c r="K11" s="326"/>
      <c r="L11" s="326"/>
      <c r="M11" s="326"/>
      <c r="N11" s="326"/>
      <c r="P11" s="325"/>
      <c r="Q11" s="325"/>
      <c r="R11" s="325"/>
      <c r="S11" s="325"/>
      <c r="T11" s="325"/>
      <c r="U11" s="325"/>
      <c r="V11" s="325"/>
      <c r="W11" s="325"/>
      <c r="X11" s="325"/>
      <c r="Y11" s="325"/>
      <c r="Z11" s="325"/>
      <c r="AA11" s="325"/>
      <c r="AB11" s="325"/>
      <c r="AC11" s="325"/>
      <c r="AD11" s="325"/>
      <c r="AE11" s="325"/>
      <c r="AF11" s="325"/>
    </row>
    <row r="12" spans="2:74" ht="22.5" customHeight="1" x14ac:dyDescent="0.2">
      <c r="B12" s="312" t="s">
        <v>128</v>
      </c>
      <c r="C12" s="313"/>
      <c r="D12" s="313"/>
      <c r="E12" s="313"/>
      <c r="F12" s="313"/>
      <c r="G12" s="313"/>
      <c r="H12" s="313"/>
      <c r="I12" s="313"/>
      <c r="J12" s="314"/>
      <c r="K12" s="315">
        <v>1000</v>
      </c>
      <c r="L12" s="316"/>
      <c r="M12" s="317"/>
      <c r="N12" s="321" t="s">
        <v>4</v>
      </c>
      <c r="P12" s="210" t="s">
        <v>197</v>
      </c>
      <c r="Q12" s="210"/>
      <c r="R12" s="210"/>
      <c r="S12" s="210"/>
      <c r="T12" s="210"/>
      <c r="U12" s="210"/>
      <c r="V12" s="210"/>
      <c r="W12" s="210"/>
      <c r="X12" s="210"/>
      <c r="Y12" s="210"/>
      <c r="Z12" s="210"/>
      <c r="AA12" s="210"/>
      <c r="AB12" s="210"/>
      <c r="AC12" s="210"/>
      <c r="AD12" s="210"/>
      <c r="AE12" s="323" t="s">
        <v>160</v>
      </c>
      <c r="AF12" s="324"/>
      <c r="AT12" s="1">
        <f>IF(AE12="Ja",1,0)</f>
        <v>0</v>
      </c>
      <c r="AU12" s="1" t="s">
        <v>34</v>
      </c>
    </row>
    <row r="13" spans="2:74" ht="22.5" customHeight="1" x14ac:dyDescent="0.2">
      <c r="B13" s="280"/>
      <c r="C13" s="281"/>
      <c r="D13" s="281"/>
      <c r="E13" s="281"/>
      <c r="F13" s="281"/>
      <c r="G13" s="281"/>
      <c r="H13" s="281"/>
      <c r="I13" s="281"/>
      <c r="J13" s="282"/>
      <c r="K13" s="318"/>
      <c r="L13" s="319"/>
      <c r="M13" s="320"/>
      <c r="N13" s="322"/>
      <c r="P13" s="210" t="s">
        <v>216</v>
      </c>
      <c r="Q13" s="210"/>
      <c r="R13" s="210"/>
      <c r="S13" s="210"/>
      <c r="T13" s="210"/>
      <c r="U13" s="210"/>
      <c r="V13" s="210"/>
      <c r="W13" s="210"/>
      <c r="X13" s="210"/>
      <c r="Y13" s="210"/>
      <c r="Z13" s="210"/>
      <c r="AA13" s="210"/>
      <c r="AB13" s="210"/>
      <c r="AC13" s="210"/>
      <c r="AD13" s="210"/>
      <c r="AE13" s="323" t="s">
        <v>160</v>
      </c>
      <c r="AF13" s="324"/>
      <c r="AT13" s="1">
        <f>IF(AE13="Ja",1,0)</f>
        <v>0</v>
      </c>
      <c r="AU13" s="1" t="s">
        <v>35</v>
      </c>
    </row>
    <row r="14" spans="2:74" ht="22.5" customHeight="1" x14ac:dyDescent="0.2">
      <c r="B14" s="207" t="s">
        <v>2</v>
      </c>
      <c r="C14" s="207"/>
      <c r="D14" s="207"/>
      <c r="E14" s="207"/>
      <c r="F14" s="207"/>
      <c r="G14" s="207"/>
      <c r="H14" s="207"/>
      <c r="I14" s="207"/>
      <c r="J14" s="207"/>
      <c r="K14" s="201">
        <v>0</v>
      </c>
      <c r="L14" s="202"/>
      <c r="M14" s="203"/>
      <c r="N14" s="3" t="s">
        <v>4</v>
      </c>
      <c r="P14" s="210" t="s">
        <v>218</v>
      </c>
      <c r="Q14" s="210"/>
      <c r="R14" s="210"/>
      <c r="S14" s="210"/>
      <c r="T14" s="210"/>
      <c r="U14" s="210"/>
      <c r="V14" s="210"/>
      <c r="W14" s="210"/>
      <c r="X14" s="210"/>
      <c r="Y14" s="210"/>
      <c r="Z14" s="210"/>
      <c r="AA14" s="210"/>
      <c r="AB14" s="210"/>
      <c r="AC14" s="210"/>
      <c r="AD14" s="210"/>
      <c r="AE14" s="323" t="s">
        <v>160</v>
      </c>
      <c r="AF14" s="324"/>
      <c r="AT14" s="1">
        <f>IF(AE14="Ja",1,0)</f>
        <v>0</v>
      </c>
      <c r="AU14" s="1" t="s">
        <v>160</v>
      </c>
    </row>
    <row r="15" spans="2:74" ht="22.5" customHeight="1" x14ac:dyDescent="0.2">
      <c r="B15" s="207" t="s">
        <v>9</v>
      </c>
      <c r="C15" s="207"/>
      <c r="D15" s="207"/>
      <c r="E15" s="207"/>
      <c r="F15" s="207"/>
      <c r="G15" s="207"/>
      <c r="H15" s="207"/>
      <c r="I15" s="207"/>
      <c r="J15" s="207"/>
      <c r="K15" s="201">
        <v>0</v>
      </c>
      <c r="L15" s="202"/>
      <c r="M15" s="203"/>
      <c r="N15" s="3" t="s">
        <v>4</v>
      </c>
      <c r="P15" s="210" t="s">
        <v>217</v>
      </c>
      <c r="Q15" s="210"/>
      <c r="R15" s="210"/>
      <c r="S15" s="210"/>
      <c r="T15" s="210"/>
      <c r="U15" s="210"/>
      <c r="V15" s="210"/>
      <c r="W15" s="210"/>
      <c r="X15" s="210"/>
      <c r="Y15" s="210"/>
      <c r="Z15" s="210"/>
      <c r="AA15" s="210"/>
      <c r="AB15" s="210"/>
      <c r="AC15" s="210"/>
      <c r="AD15" s="210"/>
      <c r="AE15" s="323" t="s">
        <v>160</v>
      </c>
      <c r="AF15" s="324"/>
      <c r="AT15" s="1">
        <f>IF(AE15="Ja",1,0)</f>
        <v>0</v>
      </c>
      <c r="BT15" s="4" t="s">
        <v>34</v>
      </c>
      <c r="BV15" s="1" t="e">
        <f>IF(#REF!="JA",1,0)</f>
        <v>#REF!</v>
      </c>
    </row>
    <row r="16" spans="2:74" ht="22.5" customHeight="1" x14ac:dyDescent="0.2">
      <c r="B16" s="207" t="s">
        <v>125</v>
      </c>
      <c r="C16" s="207"/>
      <c r="D16" s="207"/>
      <c r="E16" s="207"/>
      <c r="F16" s="207"/>
      <c r="G16" s="207"/>
      <c r="H16" s="207"/>
      <c r="I16" s="207"/>
      <c r="J16" s="207"/>
      <c r="K16" s="201">
        <v>0</v>
      </c>
      <c r="L16" s="202"/>
      <c r="M16" s="203"/>
      <c r="N16" s="3" t="s">
        <v>4</v>
      </c>
      <c r="P16" s="210" t="s">
        <v>201</v>
      </c>
      <c r="Q16" s="210"/>
      <c r="R16" s="210"/>
      <c r="S16" s="210"/>
      <c r="T16" s="210"/>
      <c r="U16" s="210"/>
      <c r="V16" s="210"/>
      <c r="W16" s="210"/>
      <c r="X16" s="210"/>
      <c r="Y16" s="210"/>
      <c r="Z16" s="210"/>
      <c r="AA16" s="210"/>
      <c r="AB16" s="210"/>
      <c r="AC16" s="210"/>
      <c r="AD16" s="210"/>
      <c r="AE16" s="323" t="s">
        <v>160</v>
      </c>
      <c r="AF16" s="324"/>
      <c r="AT16" s="1">
        <f>IF(AE16="Ja",1,0)</f>
        <v>0</v>
      </c>
      <c r="BT16" s="4" t="s">
        <v>35</v>
      </c>
    </row>
    <row r="17" spans="2:68" ht="22.5" customHeight="1" x14ac:dyDescent="0.2">
      <c r="B17" s="207" t="s">
        <v>5</v>
      </c>
      <c r="C17" s="207"/>
      <c r="D17" s="207"/>
      <c r="E17" s="207"/>
      <c r="F17" s="207"/>
      <c r="G17" s="207"/>
      <c r="H17" s="207"/>
      <c r="I17" s="207"/>
      <c r="J17" s="207"/>
      <c r="K17" s="201">
        <v>0</v>
      </c>
      <c r="L17" s="202"/>
      <c r="M17" s="203"/>
      <c r="N17" s="3" t="s">
        <v>4</v>
      </c>
      <c r="P17" s="310" t="str">
        <f>IF(AT17&gt;1,AU17,IF(AT17=0,AU18,""))</f>
        <v>Hierboven staat geen 1 keer 'ja', dat kan niet.
Aanpassen anders loopt het fout.</v>
      </c>
      <c r="Q17" s="310"/>
      <c r="R17" s="310"/>
      <c r="S17" s="310"/>
      <c r="T17" s="310"/>
      <c r="U17" s="310"/>
      <c r="V17" s="310"/>
      <c r="W17" s="310"/>
      <c r="X17" s="310"/>
      <c r="Y17" s="310"/>
      <c r="Z17" s="310"/>
      <c r="AA17" s="310"/>
      <c r="AB17" s="310"/>
      <c r="AC17" s="310"/>
      <c r="AD17" s="310"/>
      <c r="AE17" s="310"/>
      <c r="AF17" s="310"/>
      <c r="AT17" s="1">
        <f>SUM(AT12:AT16)</f>
        <v>0</v>
      </c>
      <c r="AU17" s="181" t="s">
        <v>224</v>
      </c>
    </row>
    <row r="18" spans="2:68" ht="22.5" customHeight="1" x14ac:dyDescent="0.2">
      <c r="B18" s="207" t="s">
        <v>10</v>
      </c>
      <c r="C18" s="207"/>
      <c r="D18" s="207"/>
      <c r="E18" s="207"/>
      <c r="F18" s="207"/>
      <c r="G18" s="207"/>
      <c r="H18" s="207"/>
      <c r="I18" s="207"/>
      <c r="J18" s="207"/>
      <c r="K18" s="201">
        <v>0</v>
      </c>
      <c r="L18" s="202"/>
      <c r="M18" s="203"/>
      <c r="N18" s="3" t="s">
        <v>4</v>
      </c>
      <c r="P18" s="311"/>
      <c r="Q18" s="311"/>
      <c r="R18" s="311"/>
      <c r="S18" s="311"/>
      <c r="T18" s="311"/>
      <c r="U18" s="311"/>
      <c r="V18" s="311"/>
      <c r="W18" s="311"/>
      <c r="X18" s="311"/>
      <c r="Y18" s="311"/>
      <c r="Z18" s="311"/>
      <c r="AA18" s="311"/>
      <c r="AB18" s="311"/>
      <c r="AC18" s="311"/>
      <c r="AD18" s="311"/>
      <c r="AE18" s="311"/>
      <c r="AF18" s="311"/>
      <c r="AU18" s="181" t="s">
        <v>225</v>
      </c>
    </row>
    <row r="19" spans="2:68" ht="22.5" customHeight="1" x14ac:dyDescent="0.2">
      <c r="B19" s="209" t="s">
        <v>126</v>
      </c>
      <c r="C19" s="210"/>
      <c r="D19" s="210"/>
      <c r="E19" s="210"/>
      <c r="F19" s="210"/>
      <c r="G19" s="210"/>
      <c r="H19" s="210"/>
      <c r="I19" s="210"/>
      <c r="J19" s="210"/>
      <c r="K19" s="201">
        <v>0</v>
      </c>
      <c r="L19" s="202"/>
      <c r="M19" s="203"/>
      <c r="N19" s="3" t="s">
        <v>4</v>
      </c>
      <c r="P19" s="161"/>
      <c r="Q19" s="161"/>
      <c r="R19" s="15"/>
      <c r="S19" s="15"/>
      <c r="T19" s="15"/>
      <c r="U19" s="15"/>
      <c r="V19" s="15"/>
      <c r="W19" s="15"/>
      <c r="X19" s="15"/>
      <c r="Y19" s="15"/>
      <c r="Z19" s="162"/>
      <c r="AA19" s="162"/>
      <c r="AB19" s="162"/>
      <c r="AC19" s="162"/>
      <c r="AD19" s="162"/>
    </row>
    <row r="20" spans="2:68" ht="22.5" customHeight="1" x14ac:dyDescent="0.2">
      <c r="B20" s="228" t="s">
        <v>3</v>
      </c>
      <c r="C20" s="228"/>
      <c r="D20" s="228"/>
      <c r="E20" s="228"/>
      <c r="F20" s="228"/>
      <c r="G20" s="228"/>
      <c r="H20" s="228"/>
      <c r="I20" s="228"/>
      <c r="J20" s="228"/>
      <c r="K20" s="204">
        <f>SUM(K12:M19)</f>
        <v>1000</v>
      </c>
      <c r="L20" s="205"/>
      <c r="M20" s="206"/>
      <c r="N20" s="3" t="s">
        <v>4</v>
      </c>
      <c r="P20" s="161"/>
      <c r="Q20" s="161"/>
      <c r="R20" s="15"/>
      <c r="S20" s="15"/>
      <c r="T20" s="15"/>
      <c r="U20" s="15"/>
      <c r="V20" s="15"/>
      <c r="W20" s="15"/>
      <c r="X20" s="15"/>
      <c r="Y20" s="15"/>
      <c r="Z20" s="162"/>
      <c r="AA20" s="162"/>
      <c r="AB20" s="162"/>
      <c r="AC20" s="162"/>
      <c r="AD20" s="162"/>
    </row>
    <row r="21" spans="2:68" s="5" customFormat="1" ht="15" customHeight="1" x14ac:dyDescent="0.2"/>
    <row r="22" spans="2:68" s="5" customFormat="1" ht="15" customHeight="1" x14ac:dyDescent="0.2">
      <c r="B22" s="232" t="s">
        <v>73</v>
      </c>
      <c r="C22" s="232"/>
      <c r="D22" s="232"/>
      <c r="E22" s="232"/>
      <c r="F22" s="232"/>
      <c r="G22" s="233">
        <v>43831</v>
      </c>
      <c r="H22" s="233"/>
      <c r="I22" s="233"/>
      <c r="J22" s="233"/>
      <c r="K22" s="233"/>
      <c r="L22" s="233"/>
      <c r="P22" s="232" t="s">
        <v>74</v>
      </c>
      <c r="Q22" s="232"/>
      <c r="R22" s="232"/>
      <c r="S22" s="232"/>
      <c r="T22" s="232"/>
      <c r="U22" s="229"/>
      <c r="V22" s="229"/>
      <c r="W22" s="229"/>
      <c r="X22" s="229"/>
      <c r="Y22" s="229"/>
      <c r="Z22" s="229"/>
    </row>
    <row r="23" spans="2:68" s="5" customFormat="1" ht="15" customHeight="1" x14ac:dyDescent="0.2"/>
    <row r="24" spans="2:68" s="5" customFormat="1" ht="15" customHeight="1" x14ac:dyDescent="0.2">
      <c r="B24" s="222" t="s">
        <v>37</v>
      </c>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BE24" s="2"/>
      <c r="BF24" s="2"/>
      <c r="BG24" s="2"/>
      <c r="BH24" s="2"/>
      <c r="BI24" s="2"/>
      <c r="BJ24" s="2"/>
      <c r="BK24" s="2"/>
      <c r="BL24" s="2"/>
      <c r="BM24" s="2"/>
      <c r="BN24" s="2"/>
      <c r="BO24" s="2"/>
      <c r="BP24" s="2"/>
    </row>
    <row r="25" spans="2:68" s="5" customFormat="1" ht="15" customHeight="1" x14ac:dyDescent="0.2">
      <c r="B25" s="6"/>
      <c r="C25" s="6"/>
      <c r="D25" s="6"/>
      <c r="E25" s="6"/>
      <c r="F25" s="6"/>
      <c r="G25" s="6"/>
      <c r="H25" s="224" t="str">
        <f>IF('Berekening Woning'!W13="Ja","Ja","Nee")</f>
        <v>Nee</v>
      </c>
      <c r="I25" s="225"/>
      <c r="J25" s="226"/>
      <c r="K25" s="224" t="str">
        <f>IF('Berekening Woning'!W14="Ja","Ja","Nee")</f>
        <v>Nee</v>
      </c>
      <c r="L25" s="225"/>
      <c r="M25" s="226"/>
      <c r="N25" s="224" t="str">
        <f>IF('Berekening Woning'!W15="Ja","Ja","Nee")</f>
        <v>Nee</v>
      </c>
      <c r="O25" s="225"/>
      <c r="P25" s="226"/>
      <c r="Q25" s="224" t="str">
        <f>IF('Berekening Woning'!W16="Ja","Ja","Nee")</f>
        <v>Nee</v>
      </c>
      <c r="R25" s="225"/>
      <c r="S25" s="226"/>
      <c r="T25" s="224" t="str">
        <f>IF('Berekening Woning'!W17="Ja","Ja","Nee")</f>
        <v>Nee</v>
      </c>
      <c r="U25" s="225"/>
      <c r="V25" s="226"/>
      <c r="W25" s="224" t="str">
        <f>IF('Berekening Woning'!W18="Ja","Ja","Nee")</f>
        <v>Nee</v>
      </c>
      <c r="X25" s="225"/>
      <c r="Y25" s="226"/>
      <c r="Z25" s="224" t="str">
        <f>IF('Berekening Woning'!W19="Ja","Ja","Nee")</f>
        <v>Nee</v>
      </c>
      <c r="AA25" s="225"/>
      <c r="AB25" s="226"/>
      <c r="AC25" s="224" t="str">
        <f>IF('Berekening Woning'!W20="Ja","Ja","Nee")</f>
        <v>Nee</v>
      </c>
      <c r="AD25" s="225"/>
      <c r="AE25" s="226"/>
      <c r="BE25" s="2"/>
      <c r="BF25" s="2"/>
      <c r="BG25" s="2"/>
      <c r="BH25" s="2"/>
      <c r="BI25" s="2"/>
      <c r="BJ25" s="2"/>
      <c r="BK25" s="2"/>
      <c r="BL25" s="2"/>
      <c r="BM25" s="2"/>
      <c r="BN25" s="2"/>
      <c r="BO25" s="2"/>
      <c r="BP25" s="2"/>
    </row>
    <row r="26" spans="2:68" s="7" customFormat="1" ht="28.5" customHeight="1" x14ac:dyDescent="0.2">
      <c r="B26" s="230" t="s">
        <v>120</v>
      </c>
      <c r="C26" s="231"/>
      <c r="D26" s="230" t="s">
        <v>121</v>
      </c>
      <c r="E26" s="231"/>
      <c r="F26" s="230" t="s">
        <v>38</v>
      </c>
      <c r="G26" s="231"/>
      <c r="H26" s="220" t="s">
        <v>43</v>
      </c>
      <c r="I26" s="220"/>
      <c r="J26" s="220"/>
      <c r="K26" s="220" t="s">
        <v>39</v>
      </c>
      <c r="L26" s="220"/>
      <c r="M26" s="220"/>
      <c r="N26" s="220" t="s">
        <v>40</v>
      </c>
      <c r="O26" s="220"/>
      <c r="P26" s="220"/>
      <c r="Q26" s="220" t="s">
        <v>71</v>
      </c>
      <c r="R26" s="220"/>
      <c r="S26" s="220"/>
      <c r="T26" s="220" t="s">
        <v>251</v>
      </c>
      <c r="U26" s="220"/>
      <c r="V26" s="220"/>
      <c r="W26" s="220" t="s">
        <v>252</v>
      </c>
      <c r="X26" s="220"/>
      <c r="Y26" s="220"/>
      <c r="Z26" s="220" t="s">
        <v>253</v>
      </c>
      <c r="AA26" s="220"/>
      <c r="AB26" s="220"/>
      <c r="AC26" s="220" t="s">
        <v>254</v>
      </c>
      <c r="AD26" s="220"/>
      <c r="AE26" s="220"/>
      <c r="AF26" s="223" t="s">
        <v>36</v>
      </c>
      <c r="AG26" s="223"/>
      <c r="AH26" s="223"/>
      <c r="BE26" s="5"/>
      <c r="BF26" s="5"/>
      <c r="BG26" s="5"/>
      <c r="BH26" s="5"/>
      <c r="BI26" s="5"/>
      <c r="BJ26" s="5"/>
      <c r="BK26" s="5"/>
      <c r="BL26" s="5"/>
      <c r="BM26" s="5"/>
      <c r="BN26" s="5"/>
      <c r="BO26" s="5"/>
      <c r="BP26" s="5"/>
    </row>
    <row r="27" spans="2:68" s="5" customFormat="1" ht="15" customHeight="1" x14ac:dyDescent="0.2">
      <c r="B27" s="211">
        <v>0</v>
      </c>
      <c r="C27" s="212"/>
      <c r="D27" s="213">
        <v>500</v>
      </c>
      <c r="E27" s="214"/>
      <c r="F27" s="215">
        <f>D27</f>
        <v>500</v>
      </c>
      <c r="G27" s="216"/>
      <c r="H27" s="217">
        <v>211</v>
      </c>
      <c r="I27" s="218"/>
      <c r="J27" s="219"/>
      <c r="K27" s="217">
        <v>0</v>
      </c>
      <c r="L27" s="218"/>
      <c r="M27" s="219"/>
      <c r="N27" s="217">
        <v>0</v>
      </c>
      <c r="O27" s="218"/>
      <c r="P27" s="219"/>
      <c r="Q27" s="221">
        <v>0</v>
      </c>
      <c r="R27" s="221"/>
      <c r="S27" s="221"/>
      <c r="T27" s="221">
        <v>0</v>
      </c>
      <c r="U27" s="221"/>
      <c r="V27" s="221"/>
      <c r="W27" s="221">
        <v>0</v>
      </c>
      <c r="X27" s="221"/>
      <c r="Y27" s="221"/>
      <c r="Z27" s="221">
        <v>0</v>
      </c>
      <c r="AA27" s="221"/>
      <c r="AB27" s="221"/>
      <c r="AC27" s="221">
        <v>0</v>
      </c>
      <c r="AD27" s="221"/>
      <c r="AE27" s="221"/>
      <c r="AF27" s="227">
        <f>AF34</f>
        <v>0</v>
      </c>
      <c r="AG27" s="227"/>
      <c r="AH27" s="227"/>
    </row>
    <row r="28" spans="2:68" s="5" customFormat="1" ht="15" customHeight="1" x14ac:dyDescent="0.2">
      <c r="B28" s="211">
        <f>D27+1</f>
        <v>501</v>
      </c>
      <c r="C28" s="212"/>
      <c r="D28" s="213">
        <v>1000</v>
      </c>
      <c r="E28" s="214"/>
      <c r="F28" s="215">
        <f>D28-F27</f>
        <v>500</v>
      </c>
      <c r="G28" s="216"/>
      <c r="H28" s="217">
        <v>166</v>
      </c>
      <c r="I28" s="218"/>
      <c r="J28" s="219"/>
      <c r="K28" s="217">
        <v>0</v>
      </c>
      <c r="L28" s="218"/>
      <c r="M28" s="219"/>
      <c r="N28" s="217">
        <v>0</v>
      </c>
      <c r="O28" s="218"/>
      <c r="P28" s="219"/>
      <c r="Q28" s="221">
        <v>0</v>
      </c>
      <c r="R28" s="221">
        <v>95</v>
      </c>
      <c r="S28" s="221"/>
      <c r="T28" s="221">
        <v>0</v>
      </c>
      <c r="U28" s="221">
        <v>95</v>
      </c>
      <c r="V28" s="221"/>
      <c r="W28" s="221">
        <v>0</v>
      </c>
      <c r="X28" s="221"/>
      <c r="Y28" s="221"/>
      <c r="Z28" s="221">
        <v>0</v>
      </c>
      <c r="AA28" s="221"/>
      <c r="AB28" s="221"/>
      <c r="AC28" s="221">
        <v>0</v>
      </c>
      <c r="AD28" s="221"/>
      <c r="AE28" s="221"/>
      <c r="AF28" s="227">
        <f>AF35</f>
        <v>0</v>
      </c>
      <c r="AG28" s="227"/>
      <c r="AH28" s="227"/>
    </row>
    <row r="29" spans="2:68" s="5" customFormat="1" ht="15" customHeight="1" x14ac:dyDescent="0.2">
      <c r="B29" s="211">
        <f>D28+1</f>
        <v>1001</v>
      </c>
      <c r="C29" s="212"/>
      <c r="D29" s="213">
        <v>2000</v>
      </c>
      <c r="E29" s="214"/>
      <c r="F29" s="215">
        <f>D29-F28-F27</f>
        <v>1000</v>
      </c>
      <c r="G29" s="216"/>
      <c r="H29" s="217">
        <v>119</v>
      </c>
      <c r="I29" s="218"/>
      <c r="J29" s="219"/>
      <c r="K29" s="217">
        <v>0</v>
      </c>
      <c r="L29" s="218"/>
      <c r="M29" s="219"/>
      <c r="N29" s="217">
        <v>0</v>
      </c>
      <c r="O29" s="218"/>
      <c r="P29" s="219"/>
      <c r="Q29" s="221">
        <v>0</v>
      </c>
      <c r="R29" s="221">
        <v>48</v>
      </c>
      <c r="S29" s="221"/>
      <c r="T29" s="221">
        <v>0</v>
      </c>
      <c r="U29" s="221">
        <v>48</v>
      </c>
      <c r="V29" s="221"/>
      <c r="W29" s="221">
        <v>0</v>
      </c>
      <c r="X29" s="221"/>
      <c r="Y29" s="221"/>
      <c r="Z29" s="221">
        <v>0</v>
      </c>
      <c r="AA29" s="221"/>
      <c r="AB29" s="221"/>
      <c r="AC29" s="221">
        <v>0</v>
      </c>
      <c r="AD29" s="221"/>
      <c r="AE29" s="221"/>
      <c r="AF29" s="227">
        <f>AF36</f>
        <v>0</v>
      </c>
      <c r="AG29" s="227"/>
      <c r="AH29" s="227"/>
    </row>
    <row r="30" spans="2:68" s="5" customFormat="1" ht="15" customHeight="1" x14ac:dyDescent="0.2">
      <c r="B30" s="211">
        <f>D29+1</f>
        <v>2001</v>
      </c>
      <c r="C30" s="212"/>
      <c r="D30" s="213">
        <v>5000</v>
      </c>
      <c r="E30" s="214"/>
      <c r="F30" s="215">
        <f>D30-F29-F28-F27</f>
        <v>3000</v>
      </c>
      <c r="G30" s="216"/>
      <c r="H30" s="217">
        <v>10</v>
      </c>
      <c r="I30" s="218"/>
      <c r="J30" s="219"/>
      <c r="K30" s="217">
        <v>0</v>
      </c>
      <c r="L30" s="218"/>
      <c r="M30" s="219"/>
      <c r="N30" s="217">
        <v>0</v>
      </c>
      <c r="O30" s="218"/>
      <c r="P30" s="219"/>
      <c r="Q30" s="221">
        <v>0</v>
      </c>
      <c r="R30" s="221">
        <v>10</v>
      </c>
      <c r="S30" s="221"/>
      <c r="T30" s="221">
        <v>0</v>
      </c>
      <c r="U30" s="221">
        <v>10</v>
      </c>
      <c r="V30" s="221"/>
      <c r="W30" s="221">
        <v>0</v>
      </c>
      <c r="X30" s="221"/>
      <c r="Y30" s="221"/>
      <c r="Z30" s="221">
        <v>0</v>
      </c>
      <c r="AA30" s="221"/>
      <c r="AB30" s="221"/>
      <c r="AC30" s="221">
        <v>0</v>
      </c>
      <c r="AD30" s="221"/>
      <c r="AE30" s="221"/>
      <c r="AF30" s="227">
        <f>AF37</f>
        <v>0</v>
      </c>
      <c r="AG30" s="227"/>
      <c r="AH30" s="227"/>
    </row>
    <row r="31" spans="2:68" s="5" customFormat="1" ht="15" customHeight="1" x14ac:dyDescent="0.2">
      <c r="B31" s="211">
        <f>D30+1</f>
        <v>5001</v>
      </c>
      <c r="C31" s="212"/>
      <c r="D31" s="213">
        <v>999999</v>
      </c>
      <c r="E31" s="214"/>
      <c r="F31" s="215">
        <f>D31-F30-F29-F28-F27</f>
        <v>994999</v>
      </c>
      <c r="G31" s="216"/>
      <c r="H31" s="217">
        <v>2</v>
      </c>
      <c r="I31" s="218"/>
      <c r="J31" s="219"/>
      <c r="K31" s="217">
        <v>0</v>
      </c>
      <c r="L31" s="218"/>
      <c r="M31" s="219"/>
      <c r="N31" s="217">
        <v>0</v>
      </c>
      <c r="O31" s="218"/>
      <c r="P31" s="219"/>
      <c r="Q31" s="217">
        <v>0</v>
      </c>
      <c r="R31" s="218">
        <v>2</v>
      </c>
      <c r="S31" s="219"/>
      <c r="T31" s="217">
        <v>0</v>
      </c>
      <c r="U31" s="218">
        <v>2</v>
      </c>
      <c r="V31" s="219"/>
      <c r="W31" s="217">
        <v>0</v>
      </c>
      <c r="X31" s="218"/>
      <c r="Y31" s="219"/>
      <c r="Z31" s="217">
        <v>0</v>
      </c>
      <c r="AA31" s="218"/>
      <c r="AB31" s="219"/>
      <c r="AC31" s="217">
        <v>0</v>
      </c>
      <c r="AD31" s="218"/>
      <c r="AE31" s="219"/>
      <c r="AF31" s="227">
        <f>AF38</f>
        <v>0</v>
      </c>
      <c r="AG31" s="227"/>
      <c r="AH31" s="227"/>
    </row>
    <row r="32" spans="2:68" s="5" customFormat="1" ht="15" customHeight="1" x14ac:dyDescent="0.2">
      <c r="B32" s="8"/>
      <c r="C32" s="8"/>
      <c r="D32" s="8"/>
      <c r="E32" s="8"/>
      <c r="F32" s="8"/>
      <c r="G32" s="8"/>
      <c r="H32" s="9"/>
      <c r="I32" s="9"/>
      <c r="J32" s="9"/>
      <c r="K32" s="9"/>
      <c r="L32" s="9"/>
      <c r="M32" s="9"/>
      <c r="N32" s="9"/>
      <c r="O32" s="9"/>
      <c r="P32" s="9"/>
      <c r="Q32" s="9"/>
      <c r="R32" s="9"/>
      <c r="S32" s="9"/>
    </row>
    <row r="33" spans="2:36" s="5" customFormat="1" ht="28.5" hidden="1" customHeight="1" x14ac:dyDescent="0.2">
      <c r="B33" s="6"/>
      <c r="C33" s="6"/>
      <c r="D33" s="6"/>
      <c r="E33" s="6"/>
      <c r="F33" s="6"/>
      <c r="G33" s="6"/>
      <c r="AF33" s="223" t="s">
        <v>36</v>
      </c>
      <c r="AG33" s="223"/>
      <c r="AH33" s="223"/>
    </row>
    <row r="34" spans="2:36" s="5" customFormat="1" ht="15" hidden="1" customHeight="1" x14ac:dyDescent="0.2">
      <c r="B34" s="6"/>
      <c r="C34" s="6"/>
      <c r="D34" s="6"/>
      <c r="E34" s="6"/>
      <c r="F34" s="6"/>
      <c r="G34" s="6"/>
      <c r="H34" s="237">
        <f>IF(H25="Ja",H27,0)</f>
        <v>0</v>
      </c>
      <c r="I34" s="238"/>
      <c r="J34" s="239"/>
      <c r="K34" s="237">
        <f>IF(K25="Ja",K27,0)</f>
        <v>0</v>
      </c>
      <c r="L34" s="238"/>
      <c r="M34" s="239"/>
      <c r="N34" s="237">
        <f>IF(N25="Ja",N27,0)</f>
        <v>0</v>
      </c>
      <c r="O34" s="238"/>
      <c r="P34" s="239"/>
      <c r="Q34" s="237">
        <f>IF(Q25="Ja",Q27,0)</f>
        <v>0</v>
      </c>
      <c r="R34" s="238"/>
      <c r="S34" s="239"/>
      <c r="T34" s="237">
        <f>IF(T25="Ja",T27,0)</f>
        <v>0</v>
      </c>
      <c r="U34" s="238"/>
      <c r="V34" s="239"/>
      <c r="W34" s="237">
        <f>IF(W25="Ja",W27,0)</f>
        <v>0</v>
      </c>
      <c r="X34" s="238"/>
      <c r="Y34" s="239"/>
      <c r="Z34" s="237">
        <f>IF(Z25="Ja",Z27,0)</f>
        <v>0</v>
      </c>
      <c r="AA34" s="238"/>
      <c r="AB34" s="239"/>
      <c r="AC34" s="237">
        <f>IF(AC25="Ja",AC27,0)</f>
        <v>0</v>
      </c>
      <c r="AD34" s="238"/>
      <c r="AE34" s="239"/>
      <c r="AF34" s="227">
        <f>IF(AI34=1,SUM(H34:AE34),0)</f>
        <v>0</v>
      </c>
      <c r="AG34" s="227"/>
      <c r="AH34" s="227"/>
      <c r="AI34" s="54">
        <f>8-COUNTIF(H34:AE34,0)</f>
        <v>0</v>
      </c>
    </row>
    <row r="35" spans="2:36" s="5" customFormat="1" ht="15" hidden="1" customHeight="1" x14ac:dyDescent="0.2">
      <c r="B35" s="6"/>
      <c r="C35" s="6"/>
      <c r="D35" s="6"/>
      <c r="E35" s="6"/>
      <c r="F35" s="6"/>
      <c r="G35" s="6"/>
      <c r="H35" s="237">
        <f>IF(H25="Ja",H28,0)</f>
        <v>0</v>
      </c>
      <c r="I35" s="238"/>
      <c r="J35" s="239"/>
      <c r="K35" s="237">
        <f>IF(K25="Ja",K28,0)</f>
        <v>0</v>
      </c>
      <c r="L35" s="238"/>
      <c r="M35" s="239"/>
      <c r="N35" s="237">
        <f>IF(N25="Ja",N28,0)</f>
        <v>0</v>
      </c>
      <c r="O35" s="238"/>
      <c r="P35" s="239"/>
      <c r="Q35" s="237">
        <f>IF(Q25="Ja",Q28,0)</f>
        <v>0</v>
      </c>
      <c r="R35" s="238"/>
      <c r="S35" s="239"/>
      <c r="T35" s="237">
        <f>IF(T25="Ja",T28,0)</f>
        <v>0</v>
      </c>
      <c r="U35" s="238"/>
      <c r="V35" s="239"/>
      <c r="W35" s="237">
        <f>IF(W25="Ja",W28,0)</f>
        <v>0</v>
      </c>
      <c r="X35" s="238"/>
      <c r="Y35" s="239"/>
      <c r="Z35" s="237">
        <f>IF(Z25="Ja",Z28,0)</f>
        <v>0</v>
      </c>
      <c r="AA35" s="238"/>
      <c r="AB35" s="239"/>
      <c r="AC35" s="237">
        <f>IF(AC25="Ja",AC28,0)</f>
        <v>0</v>
      </c>
      <c r="AD35" s="238"/>
      <c r="AE35" s="239"/>
      <c r="AF35" s="227">
        <f>IF(AI35=1,SUM(H35:AE35),0)</f>
        <v>0</v>
      </c>
      <c r="AG35" s="227"/>
      <c r="AH35" s="227"/>
      <c r="AI35" s="54">
        <f>8-COUNTIF(H35:AE35,0)</f>
        <v>0</v>
      </c>
    </row>
    <row r="36" spans="2:36" s="5" customFormat="1" ht="15" hidden="1" customHeight="1" x14ac:dyDescent="0.2">
      <c r="B36" s="6"/>
      <c r="C36" s="6"/>
      <c r="D36" s="6"/>
      <c r="E36" s="6"/>
      <c r="F36" s="6"/>
      <c r="G36" s="6"/>
      <c r="H36" s="237">
        <f>IF(H25="Ja",H29,0)</f>
        <v>0</v>
      </c>
      <c r="I36" s="238"/>
      <c r="J36" s="239"/>
      <c r="K36" s="237">
        <f>IF(K25="Ja",K29,0)</f>
        <v>0</v>
      </c>
      <c r="L36" s="238"/>
      <c r="M36" s="239"/>
      <c r="N36" s="237">
        <f>IF(N25="Ja",N29,0)</f>
        <v>0</v>
      </c>
      <c r="O36" s="238"/>
      <c r="P36" s="239"/>
      <c r="Q36" s="237">
        <f>IF(Q25="Ja",Q29,0)</f>
        <v>0</v>
      </c>
      <c r="R36" s="238"/>
      <c r="S36" s="239"/>
      <c r="T36" s="237">
        <f>IF(T25="Ja",T29,0)</f>
        <v>0</v>
      </c>
      <c r="U36" s="238"/>
      <c r="V36" s="239"/>
      <c r="W36" s="237">
        <f>IF(W25="Ja",W29,0)</f>
        <v>0</v>
      </c>
      <c r="X36" s="238"/>
      <c r="Y36" s="239"/>
      <c r="Z36" s="237">
        <f>IF(Z25="Ja",Z29,0)</f>
        <v>0</v>
      </c>
      <c r="AA36" s="238"/>
      <c r="AB36" s="239"/>
      <c r="AC36" s="237">
        <f>IF(AC25="Ja",AC29,0)</f>
        <v>0</v>
      </c>
      <c r="AD36" s="238"/>
      <c r="AE36" s="239"/>
      <c r="AF36" s="227">
        <f>IF(AI36=1,SUM(H36:AE36),0)</f>
        <v>0</v>
      </c>
      <c r="AG36" s="227"/>
      <c r="AH36" s="227"/>
      <c r="AI36" s="54">
        <f>8-COUNTIF(H36:AE36,0)</f>
        <v>0</v>
      </c>
    </row>
    <row r="37" spans="2:36" s="5" customFormat="1" ht="15" hidden="1" customHeight="1" x14ac:dyDescent="0.2">
      <c r="B37" s="6"/>
      <c r="C37" s="6"/>
      <c r="D37" s="6"/>
      <c r="E37" s="6"/>
      <c r="F37" s="6"/>
      <c r="G37" s="6"/>
      <c r="H37" s="237">
        <f>IF(H25="Ja",H30,0)</f>
        <v>0</v>
      </c>
      <c r="I37" s="238"/>
      <c r="J37" s="239"/>
      <c r="K37" s="237">
        <f>IF(K25="Ja",K30,0)</f>
        <v>0</v>
      </c>
      <c r="L37" s="238"/>
      <c r="M37" s="239"/>
      <c r="N37" s="237">
        <f>IF(N25="Ja",N30,0)</f>
        <v>0</v>
      </c>
      <c r="O37" s="238"/>
      <c r="P37" s="239"/>
      <c r="Q37" s="237">
        <f>IF(Q25="Ja",Q30,0)</f>
        <v>0</v>
      </c>
      <c r="R37" s="238"/>
      <c r="S37" s="239"/>
      <c r="T37" s="237">
        <f>IF(T25="Ja",T30,0)</f>
        <v>0</v>
      </c>
      <c r="U37" s="238"/>
      <c r="V37" s="239"/>
      <c r="W37" s="237">
        <f>IF(W25="Ja",W30,0)</f>
        <v>0</v>
      </c>
      <c r="X37" s="238"/>
      <c r="Y37" s="239"/>
      <c r="Z37" s="237">
        <f>IF(Z25="Ja",Z30,0)</f>
        <v>0</v>
      </c>
      <c r="AA37" s="238"/>
      <c r="AB37" s="239"/>
      <c r="AC37" s="237">
        <f>IF(AC25="Ja",AC30,0)</f>
        <v>0</v>
      </c>
      <c r="AD37" s="238"/>
      <c r="AE37" s="239"/>
      <c r="AF37" s="227">
        <f>IF(AI37=1,SUM(H37:AE37),0)</f>
        <v>0</v>
      </c>
      <c r="AG37" s="227"/>
      <c r="AH37" s="227"/>
      <c r="AI37" s="54">
        <f>8-COUNTIF(H37:AE37,0)</f>
        <v>0</v>
      </c>
    </row>
    <row r="38" spans="2:36" s="5" customFormat="1" ht="15" hidden="1" customHeight="1" x14ac:dyDescent="0.2">
      <c r="B38" s="6"/>
      <c r="C38" s="6"/>
      <c r="D38" s="6"/>
      <c r="E38" s="6"/>
      <c r="F38" s="6"/>
      <c r="G38" s="6"/>
      <c r="H38" s="234">
        <f>IF(H25="Ja",H31,0)</f>
        <v>0</v>
      </c>
      <c r="I38" s="235"/>
      <c r="J38" s="236"/>
      <c r="K38" s="234">
        <f>IF(K25="Ja",K31,0)</f>
        <v>0</v>
      </c>
      <c r="L38" s="235"/>
      <c r="M38" s="236"/>
      <c r="N38" s="234">
        <f>IF(N25="Ja",N31,0)</f>
        <v>0</v>
      </c>
      <c r="O38" s="235"/>
      <c r="P38" s="236"/>
      <c r="Q38" s="234">
        <f>IF(Q25="Ja",Q31,0)</f>
        <v>0</v>
      </c>
      <c r="R38" s="235"/>
      <c r="S38" s="236"/>
      <c r="T38" s="234">
        <f>IF(T25="Ja",T31,0)</f>
        <v>0</v>
      </c>
      <c r="U38" s="235"/>
      <c r="V38" s="236"/>
      <c r="W38" s="234">
        <f>IF(W25="Ja",W31,0)</f>
        <v>0</v>
      </c>
      <c r="X38" s="235"/>
      <c r="Y38" s="236"/>
      <c r="Z38" s="234">
        <f>IF(Z25="Ja",Z31,0)</f>
        <v>0</v>
      </c>
      <c r="AA38" s="235"/>
      <c r="AB38" s="236"/>
      <c r="AC38" s="234">
        <f>IF(AC25="Ja",AC31,0)</f>
        <v>0</v>
      </c>
      <c r="AD38" s="235"/>
      <c r="AE38" s="236"/>
      <c r="AF38" s="227">
        <f>IF(AI38=1,SUM(H38:AE38),0)</f>
        <v>0</v>
      </c>
      <c r="AG38" s="227"/>
      <c r="AH38" s="227"/>
      <c r="AI38" s="54">
        <f>8-COUNTIF(H38:AE38,0)</f>
        <v>0</v>
      </c>
    </row>
    <row r="39" spans="2:36" ht="15" customHeight="1" x14ac:dyDescent="0.2">
      <c r="B39" s="208" t="s">
        <v>97</v>
      </c>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row>
    <row r="40" spans="2:36" ht="15" customHeight="1" x14ac:dyDescent="0.2">
      <c r="B40" s="208" t="s">
        <v>122</v>
      </c>
      <c r="C40" s="208"/>
      <c r="D40" s="208" t="s">
        <v>123</v>
      </c>
      <c r="E40" s="208"/>
      <c r="F40" s="290" t="s">
        <v>85</v>
      </c>
      <c r="G40" s="291"/>
      <c r="H40" s="292"/>
      <c r="I40" s="290" t="s">
        <v>86</v>
      </c>
      <c r="J40" s="291"/>
      <c r="K40" s="292"/>
      <c r="L40" s="250" t="s">
        <v>130</v>
      </c>
      <c r="M40" s="251"/>
      <c r="N40" s="248" t="s">
        <v>129</v>
      </c>
      <c r="O40" s="248"/>
      <c r="P40" s="248"/>
      <c r="Q40" s="248"/>
      <c r="R40" s="248"/>
      <c r="S40" s="248"/>
      <c r="T40" s="248"/>
      <c r="U40" s="248"/>
      <c r="V40" s="248"/>
      <c r="W40" s="248"/>
      <c r="X40" s="248"/>
      <c r="Y40" s="248"/>
      <c r="Z40" s="248"/>
      <c r="AA40" s="248"/>
      <c r="AB40" s="248"/>
      <c r="AC40" s="248"/>
      <c r="AD40" s="248"/>
      <c r="AE40" s="249"/>
    </row>
    <row r="41" spans="2:36" ht="15" customHeight="1" x14ac:dyDescent="0.2">
      <c r="B41" s="289">
        <v>0</v>
      </c>
      <c r="C41" s="289"/>
      <c r="D41" s="288">
        <v>400</v>
      </c>
      <c r="E41" s="288"/>
      <c r="F41" s="283">
        <v>120</v>
      </c>
      <c r="G41" s="283"/>
      <c r="H41" s="283"/>
      <c r="I41" s="283">
        <v>59</v>
      </c>
      <c r="J41" s="283"/>
      <c r="K41" s="283"/>
      <c r="L41" s="242" t="s">
        <v>212</v>
      </c>
      <c r="M41" s="243"/>
      <c r="N41" s="243"/>
      <c r="O41" s="243"/>
      <c r="P41" s="243"/>
      <c r="Q41" s="243"/>
      <c r="R41" s="243"/>
      <c r="S41" s="243"/>
      <c r="T41" s="243"/>
      <c r="U41" s="243"/>
      <c r="V41" s="243"/>
      <c r="W41" s="243"/>
      <c r="X41" s="243"/>
      <c r="Y41" s="243"/>
      <c r="Z41" s="243"/>
      <c r="AA41" s="243"/>
      <c r="AB41" s="243"/>
      <c r="AC41" s="243"/>
      <c r="AD41" s="243"/>
      <c r="AE41" s="244"/>
    </row>
    <row r="42" spans="2:36" ht="15" customHeight="1" x14ac:dyDescent="0.2">
      <c r="B42" s="289">
        <v>401</v>
      </c>
      <c r="C42" s="289"/>
      <c r="D42" s="288">
        <v>1000</v>
      </c>
      <c r="E42" s="288"/>
      <c r="F42" s="283">
        <v>22</v>
      </c>
      <c r="G42" s="283"/>
      <c r="H42" s="283"/>
      <c r="I42" s="284">
        <f>F42</f>
        <v>22</v>
      </c>
      <c r="J42" s="284"/>
      <c r="K42" s="284"/>
      <c r="L42" s="242"/>
      <c r="M42" s="243"/>
      <c r="N42" s="243"/>
      <c r="O42" s="243"/>
      <c r="P42" s="243"/>
      <c r="Q42" s="243"/>
      <c r="R42" s="243"/>
      <c r="S42" s="243"/>
      <c r="T42" s="243"/>
      <c r="U42" s="243"/>
      <c r="V42" s="243"/>
      <c r="W42" s="243"/>
      <c r="X42" s="243"/>
      <c r="Y42" s="243"/>
      <c r="Z42" s="243"/>
      <c r="AA42" s="243"/>
      <c r="AB42" s="243"/>
      <c r="AC42" s="243"/>
      <c r="AD42" s="243"/>
      <c r="AE42" s="244"/>
    </row>
    <row r="43" spans="2:36" ht="15" customHeight="1" x14ac:dyDescent="0.2">
      <c r="B43" s="289">
        <v>1001</v>
      </c>
      <c r="C43" s="289"/>
      <c r="D43" s="288">
        <v>4500</v>
      </c>
      <c r="E43" s="288"/>
      <c r="F43" s="283">
        <v>16.5</v>
      </c>
      <c r="G43" s="283"/>
      <c r="H43" s="283"/>
      <c r="I43" s="284">
        <f>F43</f>
        <v>16.5</v>
      </c>
      <c r="J43" s="284"/>
      <c r="K43" s="284"/>
      <c r="L43" s="242"/>
      <c r="M43" s="243"/>
      <c r="N43" s="243"/>
      <c r="O43" s="243"/>
      <c r="P43" s="243"/>
      <c r="Q43" s="243"/>
      <c r="R43" s="243"/>
      <c r="S43" s="243"/>
      <c r="T43" s="243"/>
      <c r="U43" s="243"/>
      <c r="V43" s="243"/>
      <c r="W43" s="243"/>
      <c r="X43" s="243"/>
      <c r="Y43" s="243"/>
      <c r="Z43" s="243"/>
      <c r="AA43" s="243"/>
      <c r="AB43" s="243"/>
      <c r="AC43" s="243"/>
      <c r="AD43" s="243"/>
      <c r="AE43" s="244"/>
    </row>
    <row r="44" spans="2:36" ht="15" customHeight="1" x14ac:dyDescent="0.2">
      <c r="B44" s="289">
        <v>4501</v>
      </c>
      <c r="C44" s="289"/>
      <c r="D44" s="288">
        <v>7500</v>
      </c>
      <c r="E44" s="288"/>
      <c r="F44" s="283">
        <v>10</v>
      </c>
      <c r="G44" s="283"/>
      <c r="H44" s="283"/>
      <c r="I44" s="284">
        <f>F44</f>
        <v>10</v>
      </c>
      <c r="J44" s="284"/>
      <c r="K44" s="284"/>
      <c r="L44" s="242"/>
      <c r="M44" s="243"/>
      <c r="N44" s="243"/>
      <c r="O44" s="243"/>
      <c r="P44" s="243"/>
      <c r="Q44" s="243"/>
      <c r="R44" s="243"/>
      <c r="S44" s="243"/>
      <c r="T44" s="243"/>
      <c r="U44" s="243"/>
      <c r="V44" s="243"/>
      <c r="W44" s="243"/>
      <c r="X44" s="243"/>
      <c r="Y44" s="243"/>
      <c r="Z44" s="243"/>
      <c r="AA44" s="243"/>
      <c r="AB44" s="243"/>
      <c r="AC44" s="243"/>
      <c r="AD44" s="243"/>
      <c r="AE44" s="244"/>
    </row>
    <row r="45" spans="2:36" ht="15" customHeight="1" x14ac:dyDescent="0.2">
      <c r="B45" s="289">
        <v>7501</v>
      </c>
      <c r="C45" s="289"/>
      <c r="D45" s="288">
        <v>999999</v>
      </c>
      <c r="E45" s="288"/>
      <c r="F45" s="283">
        <v>4.5999999999999996</v>
      </c>
      <c r="G45" s="283"/>
      <c r="H45" s="283"/>
      <c r="I45" s="284">
        <f>F45</f>
        <v>4.5999999999999996</v>
      </c>
      <c r="J45" s="284"/>
      <c r="K45" s="284"/>
      <c r="L45" s="245"/>
      <c r="M45" s="246"/>
      <c r="N45" s="246"/>
      <c r="O45" s="246"/>
      <c r="P45" s="246"/>
      <c r="Q45" s="246"/>
      <c r="R45" s="246"/>
      <c r="S45" s="246"/>
      <c r="T45" s="246"/>
      <c r="U45" s="246"/>
      <c r="V45" s="246"/>
      <c r="W45" s="246"/>
      <c r="X45" s="246"/>
      <c r="Y45" s="246"/>
      <c r="Z45" s="246"/>
      <c r="AA45" s="246"/>
      <c r="AB45" s="246"/>
      <c r="AC45" s="246"/>
      <c r="AD45" s="246"/>
      <c r="AE45" s="247"/>
      <c r="AJ45" s="5"/>
    </row>
    <row r="47" spans="2:36" ht="49.5" customHeight="1" x14ac:dyDescent="0.2">
      <c r="B47" s="269" t="s">
        <v>25</v>
      </c>
      <c r="C47" s="270"/>
      <c r="D47" s="270"/>
      <c r="E47" s="270"/>
      <c r="F47" s="270"/>
      <c r="G47" s="270"/>
      <c r="H47" s="270"/>
      <c r="I47" s="270"/>
      <c r="J47" s="271"/>
      <c r="K47" s="267">
        <v>7</v>
      </c>
      <c r="L47" s="267"/>
      <c r="M47" s="268">
        <v>1</v>
      </c>
      <c r="N47" s="268"/>
      <c r="O47" s="268"/>
      <c r="P47" s="240" t="s">
        <v>72</v>
      </c>
      <c r="Q47" s="241"/>
      <c r="R47" s="241"/>
      <c r="S47" s="241"/>
      <c r="T47" s="241"/>
      <c r="U47" s="241"/>
      <c r="V47" s="241"/>
      <c r="W47" s="241"/>
      <c r="X47" s="241"/>
      <c r="Y47" s="241"/>
      <c r="Z47" s="241"/>
      <c r="AA47" s="241"/>
      <c r="AB47" s="241"/>
      <c r="AC47" s="241"/>
      <c r="AD47" s="241"/>
      <c r="AE47" s="241"/>
      <c r="AH47" s="57"/>
    </row>
    <row r="48" spans="2:36" ht="16.5" customHeight="1" x14ac:dyDescent="0.2">
      <c r="B48" s="253" t="s">
        <v>42</v>
      </c>
      <c r="C48" s="254"/>
      <c r="D48" s="254"/>
      <c r="E48" s="254"/>
      <c r="F48" s="254"/>
      <c r="G48" s="254"/>
      <c r="H48" s="254"/>
      <c r="I48" s="254"/>
      <c r="J48" s="254"/>
      <c r="K48" s="254"/>
      <c r="L48" s="254"/>
      <c r="M48" s="254"/>
      <c r="N48" s="255"/>
      <c r="P48" s="274" t="s">
        <v>70</v>
      </c>
      <c r="Q48" s="274"/>
      <c r="R48" s="274"/>
      <c r="S48" s="274"/>
      <c r="T48" s="274"/>
      <c r="U48" s="274"/>
      <c r="V48" s="274"/>
      <c r="W48" s="274"/>
      <c r="X48" s="274"/>
      <c r="Y48" s="274"/>
      <c r="Z48" s="274"/>
      <c r="AA48" s="274"/>
      <c r="AB48" s="274"/>
      <c r="AC48" s="274"/>
      <c r="AD48" s="274"/>
      <c r="AE48" s="274"/>
    </row>
    <row r="49" spans="2:46" ht="30" customHeight="1" x14ac:dyDescent="0.2">
      <c r="B49" s="280" t="s">
        <v>2</v>
      </c>
      <c r="C49" s="281"/>
      <c r="D49" s="281"/>
      <c r="E49" s="281"/>
      <c r="F49" s="281"/>
      <c r="G49" s="281"/>
      <c r="H49" s="281"/>
      <c r="I49" s="281"/>
      <c r="J49" s="282"/>
      <c r="K49" s="272">
        <f>MROUND(M47/10000,0.05)</f>
        <v>0</v>
      </c>
      <c r="L49" s="272"/>
      <c r="M49" s="10"/>
      <c r="N49" s="11"/>
      <c r="P49" s="240" t="s">
        <v>109</v>
      </c>
      <c r="Q49" s="240"/>
      <c r="R49" s="240"/>
      <c r="S49" s="240"/>
      <c r="T49" s="240"/>
      <c r="U49" s="240"/>
      <c r="V49" s="240"/>
      <c r="W49" s="240"/>
      <c r="X49" s="240"/>
      <c r="Y49" s="240"/>
      <c r="Z49" s="240"/>
      <c r="AA49" s="240"/>
      <c r="AB49" s="240"/>
      <c r="AC49" s="240"/>
      <c r="AD49" s="240"/>
      <c r="AE49" s="240"/>
    </row>
    <row r="50" spans="2:46" ht="60" customHeight="1" x14ac:dyDescent="0.2">
      <c r="B50" s="275" t="s">
        <v>9</v>
      </c>
      <c r="C50" s="276"/>
      <c r="D50" s="276"/>
      <c r="E50" s="276"/>
      <c r="F50" s="276"/>
      <c r="G50" s="276"/>
      <c r="H50" s="276"/>
      <c r="I50" s="276"/>
      <c r="J50" s="277"/>
      <c r="K50" s="273">
        <f>MROUND(K51*M50,0.05)</f>
        <v>0.8</v>
      </c>
      <c r="L50" s="273"/>
      <c r="M50" s="266">
        <v>0.8</v>
      </c>
      <c r="N50" s="266"/>
      <c r="P50" s="240" t="s">
        <v>124</v>
      </c>
      <c r="Q50" s="240"/>
      <c r="R50" s="240"/>
      <c r="S50" s="240"/>
      <c r="T50" s="240"/>
      <c r="U50" s="240"/>
      <c r="V50" s="240"/>
      <c r="W50" s="240"/>
      <c r="X50" s="240"/>
      <c r="Y50" s="240"/>
      <c r="Z50" s="240"/>
      <c r="AA50" s="240"/>
      <c r="AB50" s="240"/>
      <c r="AC50" s="240"/>
      <c r="AD50" s="240"/>
      <c r="AE50" s="240"/>
    </row>
    <row r="51" spans="2:46" ht="30" customHeight="1" x14ac:dyDescent="0.2">
      <c r="B51" s="275" t="s">
        <v>125</v>
      </c>
      <c r="C51" s="276"/>
      <c r="D51" s="276"/>
      <c r="E51" s="276"/>
      <c r="F51" s="276"/>
      <c r="G51" s="276"/>
      <c r="H51" s="276"/>
      <c r="I51" s="276"/>
      <c r="J51" s="277"/>
      <c r="K51" s="279">
        <v>1</v>
      </c>
      <c r="L51" s="279"/>
      <c r="M51" s="13"/>
      <c r="N51" s="14"/>
      <c r="P51" s="240" t="s">
        <v>68</v>
      </c>
      <c r="Q51" s="240"/>
      <c r="R51" s="240"/>
      <c r="S51" s="240"/>
      <c r="T51" s="240"/>
      <c r="U51" s="240"/>
      <c r="V51" s="240"/>
      <c r="W51" s="240"/>
      <c r="X51" s="240"/>
      <c r="Y51" s="240"/>
      <c r="Z51" s="240"/>
      <c r="AA51" s="240"/>
      <c r="AB51" s="240"/>
      <c r="AC51" s="240"/>
      <c r="AD51" s="240"/>
      <c r="AE51" s="240"/>
      <c r="AL51" s="62"/>
      <c r="AM51" s="62"/>
      <c r="AN51" s="15"/>
      <c r="AO51" s="15"/>
    </row>
    <row r="52" spans="2:46" ht="30" customHeight="1" x14ac:dyDescent="0.2">
      <c r="B52" s="275" t="s">
        <v>5</v>
      </c>
      <c r="C52" s="276"/>
      <c r="D52" s="276"/>
      <c r="E52" s="276"/>
      <c r="F52" s="276"/>
      <c r="G52" s="276"/>
      <c r="H52" s="276"/>
      <c r="I52" s="276"/>
      <c r="J52" s="277"/>
      <c r="K52" s="273">
        <f>MROUND(K49*M52,0.05)</f>
        <v>0</v>
      </c>
      <c r="L52" s="273"/>
      <c r="M52" s="266">
        <v>0.75</v>
      </c>
      <c r="N52" s="266"/>
      <c r="P52" s="240" t="s">
        <v>110</v>
      </c>
      <c r="Q52" s="240"/>
      <c r="R52" s="240"/>
      <c r="S52" s="240"/>
      <c r="T52" s="240"/>
      <c r="U52" s="240"/>
      <c r="V52" s="240"/>
      <c r="W52" s="240"/>
      <c r="X52" s="240"/>
      <c r="Y52" s="240"/>
      <c r="Z52" s="240"/>
      <c r="AA52" s="240"/>
      <c r="AB52" s="240"/>
      <c r="AC52" s="240"/>
      <c r="AD52" s="240"/>
      <c r="AE52" s="240"/>
      <c r="AL52" s="15"/>
      <c r="AM52" s="15"/>
      <c r="AN52" s="15"/>
      <c r="AO52" s="15"/>
    </row>
    <row r="53" spans="2:46" ht="30" customHeight="1" x14ac:dyDescent="0.2">
      <c r="B53" s="275" t="s">
        <v>10</v>
      </c>
      <c r="C53" s="276"/>
      <c r="D53" s="276"/>
      <c r="E53" s="276"/>
      <c r="F53" s="276"/>
      <c r="G53" s="276"/>
      <c r="H53" s="276"/>
      <c r="I53" s="276"/>
      <c r="J53" s="277"/>
      <c r="K53" s="273">
        <f>MROUND(K49*M53,0.05)</f>
        <v>0</v>
      </c>
      <c r="L53" s="273"/>
      <c r="M53" s="266">
        <v>0.15</v>
      </c>
      <c r="N53" s="266"/>
      <c r="P53" s="240" t="s">
        <v>111</v>
      </c>
      <c r="Q53" s="240"/>
      <c r="R53" s="240"/>
      <c r="S53" s="240"/>
      <c r="T53" s="240"/>
      <c r="U53" s="240"/>
      <c r="V53" s="240"/>
      <c r="W53" s="240"/>
      <c r="X53" s="240"/>
      <c r="Y53" s="240"/>
      <c r="Z53" s="240"/>
      <c r="AA53" s="240"/>
      <c r="AB53" s="240"/>
      <c r="AC53" s="240"/>
      <c r="AD53" s="240"/>
      <c r="AE53" s="240"/>
    </row>
    <row r="54" spans="2:46" ht="30" customHeight="1" x14ac:dyDescent="0.2">
      <c r="B54" s="285" t="s">
        <v>126</v>
      </c>
      <c r="C54" s="286"/>
      <c r="D54" s="286"/>
      <c r="E54" s="286"/>
      <c r="F54" s="286"/>
      <c r="G54" s="286"/>
      <c r="H54" s="286"/>
      <c r="I54" s="286"/>
      <c r="J54" s="287"/>
      <c r="K54" s="273">
        <f>K50*M54</f>
        <v>1.6</v>
      </c>
      <c r="L54" s="273"/>
      <c r="M54" s="278">
        <v>2</v>
      </c>
      <c r="N54" s="278"/>
      <c r="P54" s="240" t="s">
        <v>127</v>
      </c>
      <c r="Q54" s="240"/>
      <c r="R54" s="240"/>
      <c r="S54" s="240"/>
      <c r="T54" s="240"/>
      <c r="U54" s="240"/>
      <c r="V54" s="240"/>
      <c r="W54" s="240"/>
      <c r="X54" s="240"/>
      <c r="Y54" s="240"/>
      <c r="Z54" s="240"/>
      <c r="AA54" s="240"/>
      <c r="AB54" s="240"/>
      <c r="AC54" s="240"/>
      <c r="AD54" s="240"/>
      <c r="AE54" s="240"/>
    </row>
    <row r="56" spans="2:46" ht="15" customHeight="1" x14ac:dyDescent="0.2">
      <c r="B56" s="253" t="s">
        <v>90</v>
      </c>
      <c r="C56" s="254"/>
      <c r="D56" s="254"/>
      <c r="E56" s="254"/>
      <c r="F56" s="254"/>
      <c r="G56" s="255"/>
      <c r="H56" s="260" t="s">
        <v>213</v>
      </c>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2"/>
    </row>
    <row r="57" spans="2:46" ht="15" customHeight="1" x14ac:dyDescent="0.2">
      <c r="B57" s="213" t="s">
        <v>35</v>
      </c>
      <c r="C57" s="256"/>
      <c r="D57" s="256"/>
      <c r="E57" s="256"/>
      <c r="F57" s="256"/>
      <c r="G57" s="214"/>
      <c r="H57" s="263"/>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5"/>
    </row>
    <row r="58" spans="2:46" ht="15" customHeight="1" x14ac:dyDescent="0.2">
      <c r="B58" s="15"/>
      <c r="C58" s="15"/>
      <c r="AT58" s="56" t="s">
        <v>34</v>
      </c>
    </row>
    <row r="59" spans="2:46" ht="15" customHeight="1" x14ac:dyDescent="0.2">
      <c r="B59" s="253" t="s">
        <v>83</v>
      </c>
      <c r="C59" s="254"/>
      <c r="D59" s="254"/>
      <c r="E59" s="254"/>
      <c r="F59" s="254"/>
      <c r="G59" s="255"/>
      <c r="H59" s="260" t="s">
        <v>115</v>
      </c>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2"/>
      <c r="AT59" s="56" t="s">
        <v>35</v>
      </c>
    </row>
    <row r="60" spans="2:46" ht="15" customHeight="1" x14ac:dyDescent="0.2">
      <c r="B60" s="257" t="str">
        <f>IF((LEFT(U22,1)="2"),"Ja","Nee")</f>
        <v>Nee</v>
      </c>
      <c r="C60" s="258"/>
      <c r="D60" s="258"/>
      <c r="E60" s="258"/>
      <c r="F60" s="258"/>
      <c r="G60" s="259"/>
      <c r="H60" s="263"/>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5"/>
    </row>
    <row r="61" spans="2:46" ht="15" customHeight="1" x14ac:dyDescent="0.2">
      <c r="B61" s="15"/>
      <c r="C61" s="15"/>
    </row>
    <row r="64" spans="2:46" ht="15" customHeight="1" x14ac:dyDescent="0.2">
      <c r="W64" s="63"/>
    </row>
    <row r="65" spans="10:23" ht="15" customHeight="1" x14ac:dyDescent="0.2">
      <c r="W65" s="63"/>
    </row>
    <row r="66" spans="10:23" ht="15" customHeight="1" x14ac:dyDescent="0.2">
      <c r="J66" s="15"/>
      <c r="K66" s="15"/>
      <c r="L66" s="15"/>
      <c r="M66" s="15"/>
      <c r="N66" s="15"/>
      <c r="O66" s="252"/>
      <c r="P66" s="252"/>
      <c r="Q66" s="252"/>
      <c r="R66" s="252"/>
      <c r="S66" s="252"/>
      <c r="T66" s="252"/>
      <c r="U66" s="252"/>
      <c r="V66" s="252"/>
      <c r="W66" s="252"/>
    </row>
    <row r="67" spans="10:23" ht="15" customHeight="1" x14ac:dyDescent="0.2">
      <c r="J67" s="15"/>
      <c r="K67" s="15"/>
      <c r="L67" s="15"/>
      <c r="M67" s="15"/>
      <c r="N67" s="15"/>
      <c r="O67" s="252"/>
      <c r="P67" s="252"/>
      <c r="Q67" s="252"/>
      <c r="R67" s="252"/>
      <c r="S67" s="252"/>
      <c r="T67" s="252"/>
      <c r="U67" s="252"/>
      <c r="V67" s="252"/>
      <c r="W67" s="252"/>
    </row>
  </sheetData>
  <sheetProtection algorithmName="SHA-512" hashValue="NjLSBrOvb9/kGpyRuGHzPB7tvvEMEnJFQ+Ab62jtf6XHi7C93GCgs/xBdt4tcQhVTGRBoyLs4QQb59rdZYOstg==" saltValue="Bsdh68ODplmbb67dx4PYRg==" spinCount="100000" sheet="1" objects="1" scenarios="1"/>
  <mergeCells count="245">
    <mergeCell ref="P17:AF18"/>
    <mergeCell ref="P16:AD16"/>
    <mergeCell ref="B12:J13"/>
    <mergeCell ref="K12:M13"/>
    <mergeCell ref="N12:N13"/>
    <mergeCell ref="AE12:AF12"/>
    <mergeCell ref="P10:AF11"/>
    <mergeCell ref="AE13:AF13"/>
    <mergeCell ref="AE14:AF14"/>
    <mergeCell ref="AE15:AF15"/>
    <mergeCell ref="AE16:AF16"/>
    <mergeCell ref="P13:AD13"/>
    <mergeCell ref="P12:AD12"/>
    <mergeCell ref="P14:AD14"/>
    <mergeCell ref="P15:AD15"/>
    <mergeCell ref="B10:N11"/>
    <mergeCell ref="K14:M14"/>
    <mergeCell ref="H37:J37"/>
    <mergeCell ref="H30:J30"/>
    <mergeCell ref="K30:M30"/>
    <mergeCell ref="Q27:S27"/>
    <mergeCell ref="K25:M25"/>
    <mergeCell ref="N28:P28"/>
    <mergeCell ref="K28:M28"/>
    <mergeCell ref="Q25:S25"/>
    <mergeCell ref="K26:M26"/>
    <mergeCell ref="H34:J34"/>
    <mergeCell ref="K36:M36"/>
    <mergeCell ref="H35:J35"/>
    <mergeCell ref="H36:J36"/>
    <mergeCell ref="Q36:S36"/>
    <mergeCell ref="K34:M34"/>
    <mergeCell ref="N34:P34"/>
    <mergeCell ref="K35:M35"/>
    <mergeCell ref="N35:P35"/>
    <mergeCell ref="K37:M37"/>
    <mergeCell ref="N37:P37"/>
    <mergeCell ref="H31:J31"/>
    <mergeCell ref="K31:M31"/>
    <mergeCell ref="H26:J26"/>
    <mergeCell ref="H25:J25"/>
    <mergeCell ref="B2:AA2"/>
    <mergeCell ref="L4:AA4"/>
    <mergeCell ref="L5:AA5"/>
    <mergeCell ref="L6:AA6"/>
    <mergeCell ref="L7:AA7"/>
    <mergeCell ref="L8:AA8"/>
    <mergeCell ref="G3:AA3"/>
    <mergeCell ref="B3:F3"/>
    <mergeCell ref="B4:F6"/>
    <mergeCell ref="B7:F8"/>
    <mergeCell ref="G8:K8"/>
    <mergeCell ref="G4:K4"/>
    <mergeCell ref="G7:K7"/>
    <mergeCell ref="G5:K5"/>
    <mergeCell ref="G6:K6"/>
    <mergeCell ref="D40:E40"/>
    <mergeCell ref="B40:C40"/>
    <mergeCell ref="I43:K43"/>
    <mergeCell ref="I44:K44"/>
    <mergeCell ref="I45:K45"/>
    <mergeCell ref="F45:H45"/>
    <mergeCell ref="D41:E41"/>
    <mergeCell ref="D42:E42"/>
    <mergeCell ref="B41:C41"/>
    <mergeCell ref="B42:C42"/>
    <mergeCell ref="F40:H40"/>
    <mergeCell ref="I40:K40"/>
    <mergeCell ref="K52:L52"/>
    <mergeCell ref="K53:L53"/>
    <mergeCell ref="K54:L54"/>
    <mergeCell ref="B49:J49"/>
    <mergeCell ref="I41:K41"/>
    <mergeCell ref="I42:K42"/>
    <mergeCell ref="F41:H41"/>
    <mergeCell ref="F42:H42"/>
    <mergeCell ref="B54:J54"/>
    <mergeCell ref="D44:E44"/>
    <mergeCell ref="D45:E45"/>
    <mergeCell ref="F43:H43"/>
    <mergeCell ref="F44:H44"/>
    <mergeCell ref="B43:C43"/>
    <mergeCell ref="B44:C44"/>
    <mergeCell ref="B45:C45"/>
    <mergeCell ref="D43:E43"/>
    <mergeCell ref="M50:N50"/>
    <mergeCell ref="K47:L47"/>
    <mergeCell ref="M47:O47"/>
    <mergeCell ref="B47:J47"/>
    <mergeCell ref="B48:N48"/>
    <mergeCell ref="K49:L49"/>
    <mergeCell ref="K50:L50"/>
    <mergeCell ref="U66:U67"/>
    <mergeCell ref="V66:V67"/>
    <mergeCell ref="P48:AE48"/>
    <mergeCell ref="M53:N53"/>
    <mergeCell ref="B50:J50"/>
    <mergeCell ref="B51:J51"/>
    <mergeCell ref="B52:J52"/>
    <mergeCell ref="B53:J53"/>
    <mergeCell ref="M52:N52"/>
    <mergeCell ref="M54:N54"/>
    <mergeCell ref="P50:AE50"/>
    <mergeCell ref="P51:AE51"/>
    <mergeCell ref="P52:AE52"/>
    <mergeCell ref="P53:AE53"/>
    <mergeCell ref="P54:AE54"/>
    <mergeCell ref="P49:AE49"/>
    <mergeCell ref="K51:L51"/>
    <mergeCell ref="W66:W67"/>
    <mergeCell ref="O66:O67"/>
    <mergeCell ref="P66:Q67"/>
    <mergeCell ref="R66:S67"/>
    <mergeCell ref="T66:T67"/>
    <mergeCell ref="B59:G59"/>
    <mergeCell ref="B57:G57"/>
    <mergeCell ref="B60:G60"/>
    <mergeCell ref="H59:AE60"/>
    <mergeCell ref="H56:AE57"/>
    <mergeCell ref="B56:G56"/>
    <mergeCell ref="AF37:AH37"/>
    <mergeCell ref="AF38:AH38"/>
    <mergeCell ref="AF33:AH33"/>
    <mergeCell ref="Q37:S37"/>
    <mergeCell ref="K38:M38"/>
    <mergeCell ref="N38:P38"/>
    <mergeCell ref="Q38:S38"/>
    <mergeCell ref="AC37:AE37"/>
    <mergeCell ref="AF34:AH34"/>
    <mergeCell ref="AF35:AH35"/>
    <mergeCell ref="P47:AE47"/>
    <mergeCell ref="W31:Y31"/>
    <mergeCell ref="T27:V27"/>
    <mergeCell ref="Z34:AB34"/>
    <mergeCell ref="Z35:AB35"/>
    <mergeCell ref="Z38:AB38"/>
    <mergeCell ref="Z31:AB31"/>
    <mergeCell ref="T28:V28"/>
    <mergeCell ref="Q28:S28"/>
    <mergeCell ref="L41:AE45"/>
    <mergeCell ref="N40:AE40"/>
    <mergeCell ref="L40:M40"/>
    <mergeCell ref="T36:V36"/>
    <mergeCell ref="N36:P36"/>
    <mergeCell ref="Q35:S35"/>
    <mergeCell ref="W36:Y36"/>
    <mergeCell ref="T29:V29"/>
    <mergeCell ref="T30:V30"/>
    <mergeCell ref="T31:V31"/>
    <mergeCell ref="Q34:S34"/>
    <mergeCell ref="AC29:AE29"/>
    <mergeCell ref="AC30:AE30"/>
    <mergeCell ref="Z29:AB29"/>
    <mergeCell ref="Z30:AB30"/>
    <mergeCell ref="H38:J38"/>
    <mergeCell ref="B31:C31"/>
    <mergeCell ref="D31:E31"/>
    <mergeCell ref="F31:G31"/>
    <mergeCell ref="F28:G28"/>
    <mergeCell ref="AF36:AH36"/>
    <mergeCell ref="AC34:AE34"/>
    <mergeCell ref="AC35:AE35"/>
    <mergeCell ref="Z36:AB36"/>
    <mergeCell ref="AF31:AH31"/>
    <mergeCell ref="AC38:AE38"/>
    <mergeCell ref="T37:V37"/>
    <mergeCell ref="T38:V38"/>
    <mergeCell ref="W37:Y37"/>
    <mergeCell ref="W38:Y38"/>
    <mergeCell ref="W34:Y34"/>
    <mergeCell ref="W35:Y35"/>
    <mergeCell ref="Z37:AB37"/>
    <mergeCell ref="AC31:AE31"/>
    <mergeCell ref="AC36:AE36"/>
    <mergeCell ref="T34:V34"/>
    <mergeCell ref="T35:V35"/>
    <mergeCell ref="AF29:AH29"/>
    <mergeCell ref="AF30:AH30"/>
    <mergeCell ref="W29:Y29"/>
    <mergeCell ref="W30:Y30"/>
    <mergeCell ref="N30:P30"/>
    <mergeCell ref="Q30:S30"/>
    <mergeCell ref="N31:P31"/>
    <mergeCell ref="Q31:S31"/>
    <mergeCell ref="K29:M29"/>
    <mergeCell ref="K27:M27"/>
    <mergeCell ref="N29:P29"/>
    <mergeCell ref="N27:P27"/>
    <mergeCell ref="Q29:S29"/>
    <mergeCell ref="W27:Y27"/>
    <mergeCell ref="W28:Y28"/>
    <mergeCell ref="B29:C29"/>
    <mergeCell ref="D29:E29"/>
    <mergeCell ref="F29:G29"/>
    <mergeCell ref="D27:E27"/>
    <mergeCell ref="F27:G27"/>
    <mergeCell ref="H28:J28"/>
    <mergeCell ref="B27:C27"/>
    <mergeCell ref="B28:C28"/>
    <mergeCell ref="H27:J27"/>
    <mergeCell ref="D28:E28"/>
    <mergeCell ref="AF27:AH27"/>
    <mergeCell ref="AF28:AH28"/>
    <mergeCell ref="B20:J20"/>
    <mergeCell ref="U22:Z22"/>
    <mergeCell ref="T25:V25"/>
    <mergeCell ref="B26:C26"/>
    <mergeCell ref="F26:G26"/>
    <mergeCell ref="D26:E26"/>
    <mergeCell ref="N25:P25"/>
    <mergeCell ref="Z25:AB25"/>
    <mergeCell ref="Z26:AB26"/>
    <mergeCell ref="Z27:AB27"/>
    <mergeCell ref="Z28:AB28"/>
    <mergeCell ref="AC25:AE25"/>
    <mergeCell ref="B22:F22"/>
    <mergeCell ref="G22:L22"/>
    <mergeCell ref="P22:T22"/>
    <mergeCell ref="AC28:AE28"/>
    <mergeCell ref="N26:P26"/>
    <mergeCell ref="Q26:S26"/>
    <mergeCell ref="K19:M19"/>
    <mergeCell ref="K20:M20"/>
    <mergeCell ref="B17:J17"/>
    <mergeCell ref="B18:J18"/>
    <mergeCell ref="B39:AE39"/>
    <mergeCell ref="K17:M17"/>
    <mergeCell ref="B15:J15"/>
    <mergeCell ref="B16:J16"/>
    <mergeCell ref="B14:J14"/>
    <mergeCell ref="B19:J19"/>
    <mergeCell ref="B30:C30"/>
    <mergeCell ref="D30:E30"/>
    <mergeCell ref="F30:G30"/>
    <mergeCell ref="H29:J29"/>
    <mergeCell ref="K15:M15"/>
    <mergeCell ref="K16:M16"/>
    <mergeCell ref="K18:M18"/>
    <mergeCell ref="AC26:AE26"/>
    <mergeCell ref="AC27:AE27"/>
    <mergeCell ref="B24:AH24"/>
    <mergeCell ref="AF26:AH26"/>
    <mergeCell ref="T26:V26"/>
    <mergeCell ref="W25:Y25"/>
    <mergeCell ref="W26:Y26"/>
  </mergeCells>
  <conditionalFormatting sqref="AB19:AC20">
    <cfRule type="expression" dxfId="5" priority="2" stopIfTrue="1">
      <formula>P19="X"</formula>
    </cfRule>
  </conditionalFormatting>
  <conditionalFormatting sqref="P17:AF18">
    <cfRule type="expression" dxfId="4" priority="3">
      <formula>$AT$17&lt;&gt;1</formula>
    </cfRule>
  </conditionalFormatting>
  <dataValidations count="3">
    <dataValidation type="list" allowBlank="1" showInputMessage="1" showErrorMessage="1" sqref="B57:G57">
      <formula1>$AT$58:$AT$59</formula1>
    </dataValidation>
    <dataValidation type="list" allowBlank="1" showInputMessage="1" showErrorMessage="1" sqref="P19:Q20">
      <formula1>$BT$15:$BT$16</formula1>
    </dataValidation>
    <dataValidation type="list" allowBlank="1" showInputMessage="1" showErrorMessage="1" prompt="Voer bij 1 van de opties een 'Ja' of &quot;Nee' in ." sqref="AE12:AF16">
      <formula1>$AU$12:$AU$14</formula1>
    </dataValidation>
  </dataValidations>
  <printOptions horizontalCentered="1"/>
  <pageMargins left="0.59055118110236227" right="0" top="0.98425196850393704" bottom="0.78740157480314965" header="0.59055118110236227" footer="0.39370078740157483"/>
  <pageSetup paperSize="9" scale="69" orientation="portrait" r:id="rId1"/>
  <headerFooter alignWithMargins="0">
    <oddHeader>&amp;C&amp;G</oddHeader>
    <oddFooter>&amp;LRekenmodel behoort bij Taxatiewijzer NSW-landgoederen
per 1-1-2018 Versie 1.0&amp;RTabblad: &amp;A</oddFooter>
  </headerFooter>
  <ignoredErrors>
    <ignoredError sqref="B28:C31" unlockedFormula="1"/>
    <ignoredError sqref="L8" numberStoredAsText="1"/>
  </ignoredErrors>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1:X201"/>
  <sheetViews>
    <sheetView showGridLines="0" workbookViewId="0">
      <selection activeCell="C15" sqref="C15:E16"/>
    </sheetView>
  </sheetViews>
  <sheetFormatPr defaultColWidth="9.140625" defaultRowHeight="12.75" x14ac:dyDescent="0.2"/>
  <cols>
    <col min="1" max="1" width="9.140625" style="163"/>
    <col min="2" max="2" width="1.42578125" style="163" customWidth="1"/>
    <col min="3" max="3" width="18.140625" style="163" customWidth="1"/>
    <col min="4" max="4" width="22.85546875" style="163" customWidth="1"/>
    <col min="5" max="5" width="16.5703125" style="163" bestFit="1" customWidth="1"/>
    <col min="6" max="8" width="10.7109375" style="163" customWidth="1"/>
    <col min="9" max="9" width="1.42578125" style="163" customWidth="1"/>
    <col min="10" max="12" width="9.140625" style="163" customWidth="1"/>
    <col min="13" max="13" width="9.140625" style="163" hidden="1" customWidth="1"/>
    <col min="14" max="14" width="18" style="163" hidden="1" customWidth="1"/>
    <col min="15" max="17" width="6.28515625" style="163" hidden="1" customWidth="1"/>
    <col min="18" max="18" width="9.140625" style="163" hidden="1" customWidth="1"/>
    <col min="19" max="19" width="11" style="163" hidden="1" customWidth="1"/>
    <col min="20" max="20" width="9.140625" style="163" hidden="1" customWidth="1"/>
    <col min="21" max="21" width="10.5703125" style="163" hidden="1" customWidth="1"/>
    <col min="22" max="22" width="9.140625" style="163" hidden="1" customWidth="1"/>
    <col min="23" max="23" width="15.140625" style="163" hidden="1" customWidth="1"/>
    <col min="24" max="24" width="9.140625" style="163" hidden="1" customWidth="1"/>
    <col min="25" max="25" width="9.140625" style="163" customWidth="1"/>
    <col min="26" max="28" width="10.5703125" style="163" customWidth="1"/>
    <col min="29" max="32" width="9.140625" style="163" customWidth="1"/>
    <col min="33" max="16384" width="9.140625" style="163"/>
  </cols>
  <sheetData>
    <row r="1" spans="3:15" ht="16.5" customHeight="1" x14ac:dyDescent="0.2"/>
    <row r="2" spans="3:15" ht="15" customHeight="1" x14ac:dyDescent="0.2">
      <c r="C2" s="157" t="s">
        <v>16</v>
      </c>
      <c r="D2" s="209" t="str">
        <f>IF(Kengetallen!G3&lt;&gt;"",Kengetallen!G3,"")</f>
        <v>TEST VNG</v>
      </c>
      <c r="E2" s="209"/>
      <c r="F2" s="209"/>
      <c r="G2" s="209"/>
      <c r="H2" s="209"/>
    </row>
    <row r="3" spans="3:15" ht="15" customHeight="1" x14ac:dyDescent="0.2">
      <c r="C3" s="157" t="s">
        <v>73</v>
      </c>
      <c r="D3" s="158">
        <f>IF(Kengetallen!G22&lt;&gt;"",Kengetallen!G22,"")</f>
        <v>43831</v>
      </c>
      <c r="E3" s="274" t="s">
        <v>205</v>
      </c>
      <c r="F3" s="274"/>
      <c r="G3" s="159" t="str">
        <f>IF(Kengetallen!U22&lt;&gt;"",Kengetallen!U22,"")</f>
        <v/>
      </c>
      <c r="H3" s="160"/>
      <c r="O3" s="163" t="s">
        <v>211</v>
      </c>
    </row>
    <row r="4" spans="3:15" ht="15" customHeight="1" x14ac:dyDescent="0.2">
      <c r="C4" s="232" t="s">
        <v>17</v>
      </c>
      <c r="D4" s="156" t="s">
        <v>26</v>
      </c>
      <c r="E4" s="210" t="str">
        <f>IF(Kengetallen!L4&lt;&gt;"",Kengetallen!L4,"")</f>
        <v>dhr. Test</v>
      </c>
      <c r="F4" s="210"/>
      <c r="G4" s="210"/>
      <c r="H4" s="210"/>
    </row>
    <row r="5" spans="3:15" ht="15" customHeight="1" x14ac:dyDescent="0.2">
      <c r="C5" s="232"/>
      <c r="D5" s="156" t="s">
        <v>18</v>
      </c>
      <c r="E5" s="210" t="str">
        <f>IF(Kengetallen!L6&lt;&gt;"",Kengetallen!L6,"")</f>
        <v>06-87789889</v>
      </c>
      <c r="F5" s="210"/>
      <c r="G5" s="210"/>
      <c r="H5" s="210"/>
    </row>
    <row r="6" spans="3:15" ht="15" customHeight="1" x14ac:dyDescent="0.2">
      <c r="C6" s="232"/>
      <c r="D6" s="156" t="s">
        <v>19</v>
      </c>
      <c r="E6" s="210" t="str">
        <f>IF(Kengetallen!L5&lt;&gt;"",Kengetallen!L5,"")</f>
        <v>Eigenaar</v>
      </c>
      <c r="F6" s="210"/>
      <c r="G6" s="210"/>
      <c r="H6" s="210"/>
    </row>
    <row r="7" spans="3:15" ht="15" customHeight="1" x14ac:dyDescent="0.2">
      <c r="C7" s="232" t="s">
        <v>22</v>
      </c>
      <c r="D7" s="156" t="s">
        <v>21</v>
      </c>
      <c r="E7" s="210" t="str">
        <f>IF(Kengetallen!L7&lt;&gt;"",Kengetallen!L7,"")</f>
        <v>Verweg 75 te Fraailand</v>
      </c>
      <c r="F7" s="210"/>
      <c r="G7" s="210"/>
      <c r="H7" s="210"/>
    </row>
    <row r="8" spans="3:15" ht="15" customHeight="1" x14ac:dyDescent="0.2">
      <c r="C8" s="232"/>
      <c r="D8" s="156" t="s">
        <v>23</v>
      </c>
      <c r="E8" s="210" t="str">
        <f>IF(Kengetallen!L8&lt;&gt;"",Kengetallen!L8,"")</f>
        <v>011100009999</v>
      </c>
      <c r="F8" s="210"/>
      <c r="G8" s="210"/>
      <c r="H8" s="210"/>
    </row>
    <row r="9" spans="3:15" ht="7.5" customHeight="1" x14ac:dyDescent="0.2"/>
    <row r="10" spans="3:15" ht="15" customHeight="1" x14ac:dyDescent="0.2">
      <c r="C10" s="335" t="s">
        <v>159</v>
      </c>
      <c r="D10" s="336"/>
      <c r="E10" s="337"/>
      <c r="F10" s="327" t="s">
        <v>248</v>
      </c>
      <c r="G10" s="327"/>
      <c r="H10" s="327"/>
    </row>
    <row r="11" spans="3:15" ht="15" customHeight="1" x14ac:dyDescent="0.2">
      <c r="C11" s="338"/>
      <c r="D11" s="339"/>
      <c r="E11" s="340"/>
      <c r="F11" s="189" t="s">
        <v>176</v>
      </c>
      <c r="G11" s="190" t="s">
        <v>175</v>
      </c>
      <c r="H11" s="191" t="s">
        <v>174</v>
      </c>
    </row>
    <row r="12" spans="3:15" ht="30" customHeight="1" x14ac:dyDescent="0.2">
      <c r="C12" s="345" t="s">
        <v>177</v>
      </c>
      <c r="D12" s="346"/>
      <c r="E12" s="121" t="s">
        <v>160</v>
      </c>
      <c r="F12" s="341" t="str">
        <f>IF(E12="?","FOUT",IF(E13="?","FOUT",1-VLOOKUP(E13,'Norm getallen'!B6:I15,MATCH(Variabelen!I9,'Norm getallen'!B5:I5,0),FALSE)))</f>
        <v>FOUT</v>
      </c>
      <c r="G12" s="343" t="str">
        <f>IF(E12="?","FOUT",IF(E13="?","FOUT",1-VLOOKUP(E13,'Norm getallen'!B6:I15,MATCH(E12,'Norm getallen'!B5:I5,0),FALSE)))</f>
        <v>FOUT</v>
      </c>
      <c r="H12" s="341" t="str">
        <f>IF(E12="?","FOUT",IF(E13="?","FOUT",1-VLOOKUP(E13,'Norm getallen'!B6:I15,MATCH(Variabelen!J9,'Norm getallen'!B5:I5,0),FALSE)))</f>
        <v>FOUT</v>
      </c>
    </row>
    <row r="13" spans="3:15" ht="30" customHeight="1" x14ac:dyDescent="0.2">
      <c r="C13" s="347" t="s">
        <v>157</v>
      </c>
      <c r="D13" s="348"/>
      <c r="E13" s="121" t="s">
        <v>160</v>
      </c>
      <c r="F13" s="342"/>
      <c r="G13" s="344"/>
      <c r="H13" s="342"/>
    </row>
    <row r="14" spans="3:15" ht="7.5" customHeight="1" x14ac:dyDescent="0.2"/>
    <row r="15" spans="3:15" ht="15" customHeight="1" x14ac:dyDescent="0.2">
      <c r="C15" s="328" t="s">
        <v>250</v>
      </c>
      <c r="D15" s="328"/>
      <c r="E15" s="328"/>
      <c r="F15" s="327" t="s">
        <v>248</v>
      </c>
      <c r="G15" s="327"/>
      <c r="H15" s="327"/>
    </row>
    <row r="16" spans="3:15" ht="15" customHeight="1" x14ac:dyDescent="0.2">
      <c r="C16" s="328"/>
      <c r="D16" s="328"/>
      <c r="E16" s="328"/>
      <c r="F16" s="189" t="s">
        <v>176</v>
      </c>
      <c r="G16" s="190" t="s">
        <v>175</v>
      </c>
      <c r="H16" s="191" t="s">
        <v>174</v>
      </c>
    </row>
    <row r="17" spans="3:23" ht="30" customHeight="1" x14ac:dyDescent="0.2">
      <c r="C17" s="345" t="s">
        <v>173</v>
      </c>
      <c r="D17" s="346"/>
      <c r="E17" s="121" t="s">
        <v>160</v>
      </c>
      <c r="F17" s="164" t="str">
        <f>IF(E17="?","FOUT",1-VLOOKUP(E17,N27:Q31,2,FALSE))</f>
        <v>FOUT</v>
      </c>
      <c r="G17" s="165" t="str">
        <f>IF(E17="?","FOUT",1-VLOOKUP(E17,N27:Q31,3,FALSE))</f>
        <v>FOUT</v>
      </c>
      <c r="H17" s="164" t="str">
        <f>IF(E17="?","FOUT",1-VLOOKUP(E17,N27:Q31,4,FALSE))</f>
        <v>FOUT</v>
      </c>
    </row>
    <row r="18" spans="3:23" ht="7.5" customHeight="1" x14ac:dyDescent="0.2"/>
    <row r="19" spans="3:23" ht="15" customHeight="1" x14ac:dyDescent="0.2">
      <c r="C19" s="328" t="s">
        <v>249</v>
      </c>
      <c r="D19" s="328"/>
      <c r="E19" s="328"/>
      <c r="F19" s="327" t="s">
        <v>248</v>
      </c>
      <c r="G19" s="327"/>
      <c r="H19" s="327"/>
    </row>
    <row r="20" spans="3:23" ht="15" customHeight="1" x14ac:dyDescent="0.2">
      <c r="C20" s="328"/>
      <c r="D20" s="328"/>
      <c r="E20" s="328"/>
      <c r="F20" s="189" t="s">
        <v>176</v>
      </c>
      <c r="G20" s="190" t="s">
        <v>175</v>
      </c>
      <c r="H20" s="191" t="s">
        <v>174</v>
      </c>
    </row>
    <row r="21" spans="3:23" ht="30" customHeight="1" x14ac:dyDescent="0.2">
      <c r="C21" s="345" t="s">
        <v>172</v>
      </c>
      <c r="D21" s="346"/>
      <c r="E21" s="122">
        <v>0</v>
      </c>
      <c r="F21" s="166" t="s">
        <v>170</v>
      </c>
      <c r="G21" s="349" t="str">
        <f>IF(E23="Ja, gedeeltelijk","Alleen bij de keuze 'Ja, gedeeltelijk', zijn de oppervlakten in de 2 cellen hiernaast relevant!","")</f>
        <v/>
      </c>
      <c r="H21" s="349"/>
    </row>
    <row r="22" spans="3:23" ht="30" customHeight="1" x14ac:dyDescent="0.2">
      <c r="C22" s="345" t="s">
        <v>171</v>
      </c>
      <c r="D22" s="346"/>
      <c r="E22" s="122">
        <v>0</v>
      </c>
      <c r="F22" s="166" t="s">
        <v>170</v>
      </c>
      <c r="G22" s="349"/>
      <c r="H22" s="349"/>
    </row>
    <row r="23" spans="3:23" ht="30" customHeight="1" x14ac:dyDescent="0.2">
      <c r="C23" s="345" t="s">
        <v>169</v>
      </c>
      <c r="D23" s="346"/>
      <c r="E23" s="121" t="s">
        <v>160</v>
      </c>
      <c r="F23" s="164" t="str">
        <f>G23</f>
        <v>FOUT</v>
      </c>
      <c r="G23" s="167" t="str">
        <f>IF(E17="?","FOUT",IF(E23="?","FOUT",IF(E23="Nee",1,IF(E23="Ja, gedeeltelijk",IF(E21&lt;=0,"FOUT",IF(E22&lt;=0,"FOUT",1-VLOOKUP(E17,N33:P37,3,FALSE)*E22/E21)),1-VLOOKUP(E17,N33:P37,3,FALSE)))))</f>
        <v>FOUT</v>
      </c>
      <c r="H23" s="164" t="str">
        <f>G23</f>
        <v>FOUT</v>
      </c>
    </row>
    <row r="24" spans="3:23" ht="7.5" customHeight="1" x14ac:dyDescent="0.2"/>
    <row r="25" spans="3:23" ht="30" customHeight="1" x14ac:dyDescent="0.2">
      <c r="C25" s="328" t="s">
        <v>168</v>
      </c>
      <c r="D25" s="328"/>
      <c r="E25" s="328"/>
      <c r="F25" s="168" t="str">
        <f>IF(F23="FOUT","FOUT",IF(F17="FOUT","FOUT",IF(F12="FOUT","FOUT",IF(1-((1-F12)+(1-F17)+(1-F23))&lt;0.6,0.6,(1-((1-F12)+(1-F17)+(1-F23)))))))</f>
        <v>FOUT</v>
      </c>
      <c r="G25" s="169" t="str">
        <f>IF(G23="FOUT","FOUT",IF(G17="FOUT","FOUT",IF(G12="FOUT","FOUT",IF(1-((1-G12)+(1-G17)+(1-G23))&lt;0.6,0.6,(1-((1-G12)+(1-G17)+(1-G23)))))))</f>
        <v>FOUT</v>
      </c>
      <c r="H25" s="168" t="str">
        <f>IF(H23="FOUT","FOUT",IF(H17="FOUT","FOUT",IF(H12="FOUT","FOUT",IF(1-((1-H12)+(1-H17)+(1-H23))&lt;0.6,0.6,(1-((1-H12)+(1-H17)+(1-H23)))))))</f>
        <v>FOUT</v>
      </c>
    </row>
    <row r="26" spans="3:23" ht="7.5" customHeight="1" x14ac:dyDescent="0.2"/>
    <row r="27" spans="3:23" ht="16.5" customHeight="1" x14ac:dyDescent="0.2">
      <c r="N27" s="170" t="s">
        <v>164</v>
      </c>
      <c r="O27" s="171">
        <f>P27-2%</f>
        <v>1.5000000000000003E-2</v>
      </c>
      <c r="P27" s="192">
        <v>3.5000000000000003E-2</v>
      </c>
      <c r="Q27" s="171">
        <f>P27+2%</f>
        <v>5.5000000000000007E-2</v>
      </c>
      <c r="R27" s="172"/>
      <c r="S27" s="170" t="s">
        <v>154</v>
      </c>
      <c r="T27" s="172"/>
      <c r="U27" s="173" t="s">
        <v>150</v>
      </c>
      <c r="W27" s="170" t="s">
        <v>167</v>
      </c>
    </row>
    <row r="28" spans="3:23" ht="16.5" customHeight="1" x14ac:dyDescent="0.2">
      <c r="C28" s="329" t="s">
        <v>166</v>
      </c>
      <c r="D28" s="330"/>
      <c r="E28" s="330"/>
      <c r="F28" s="330"/>
      <c r="G28" s="330"/>
      <c r="H28" s="331"/>
      <c r="N28" s="170" t="s">
        <v>163</v>
      </c>
      <c r="O28" s="171">
        <f>P28-2%</f>
        <v>0.05</v>
      </c>
      <c r="P28" s="192">
        <v>7.0000000000000007E-2</v>
      </c>
      <c r="Q28" s="171">
        <f>P28+2%</f>
        <v>9.0000000000000011E-2</v>
      </c>
      <c r="R28" s="172"/>
      <c r="S28" s="170" t="s">
        <v>153</v>
      </c>
      <c r="T28" s="172"/>
      <c r="U28" s="173" t="s">
        <v>149</v>
      </c>
      <c r="W28" s="170" t="s">
        <v>165</v>
      </c>
    </row>
    <row r="29" spans="3:23" ht="16.5" customHeight="1" x14ac:dyDescent="0.2">
      <c r="C29" s="332" t="s">
        <v>210</v>
      </c>
      <c r="D29" s="333"/>
      <c r="E29" s="333"/>
      <c r="F29" s="333"/>
      <c r="G29" s="333"/>
      <c r="H29" s="334"/>
      <c r="N29" s="170" t="s">
        <v>162</v>
      </c>
      <c r="O29" s="171">
        <f>P29-2%</f>
        <v>8.4999999999999992E-2</v>
      </c>
      <c r="P29" s="192">
        <v>0.105</v>
      </c>
      <c r="Q29" s="171">
        <f>P29+2%</f>
        <v>0.125</v>
      </c>
      <c r="R29" s="172"/>
      <c r="S29" s="170" t="s">
        <v>152</v>
      </c>
      <c r="T29" s="172"/>
      <c r="U29" s="173" t="s">
        <v>148</v>
      </c>
      <c r="W29" s="170" t="s">
        <v>35</v>
      </c>
    </row>
    <row r="30" spans="3:23" ht="16.5" customHeight="1" x14ac:dyDescent="0.2">
      <c r="N30" s="170" t="s">
        <v>161</v>
      </c>
      <c r="O30" s="171">
        <f>P30-2%</f>
        <v>0.12000000000000001</v>
      </c>
      <c r="P30" s="192">
        <v>0.14000000000000001</v>
      </c>
      <c r="Q30" s="171">
        <f>P30+2%</f>
        <v>0.16</v>
      </c>
      <c r="R30" s="172"/>
      <c r="S30" s="170" t="s">
        <v>160</v>
      </c>
      <c r="T30" s="172"/>
      <c r="U30" s="173" t="s">
        <v>147</v>
      </c>
      <c r="W30" s="170" t="s">
        <v>160</v>
      </c>
    </row>
    <row r="31" spans="3:23" ht="16.5" customHeight="1" x14ac:dyDescent="0.2">
      <c r="N31" s="170" t="s">
        <v>160</v>
      </c>
      <c r="O31" s="174" t="s">
        <v>160</v>
      </c>
      <c r="P31" s="174" t="s">
        <v>160</v>
      </c>
      <c r="Q31" s="174" t="s">
        <v>160</v>
      </c>
      <c r="R31" s="172"/>
      <c r="S31" s="172"/>
      <c r="T31" s="172"/>
      <c r="U31" s="173" t="s">
        <v>146</v>
      </c>
    </row>
    <row r="32" spans="3:23" ht="16.5" customHeight="1" x14ac:dyDescent="0.2">
      <c r="N32" s="172"/>
      <c r="O32" s="172"/>
      <c r="P32" s="172"/>
      <c r="Q32" s="172"/>
      <c r="R32" s="172"/>
      <c r="S32" s="172"/>
      <c r="T32" s="172"/>
      <c r="U32" s="173" t="s">
        <v>145</v>
      </c>
    </row>
    <row r="33" spans="14:21" ht="16.5" customHeight="1" x14ac:dyDescent="0.2">
      <c r="N33" s="170" t="s">
        <v>164</v>
      </c>
      <c r="O33" s="170"/>
      <c r="P33" s="192">
        <v>1.4999999999999999E-2</v>
      </c>
      <c r="Q33" s="175"/>
      <c r="R33" s="172"/>
      <c r="S33" s="172"/>
      <c r="T33" s="172"/>
      <c r="U33" s="173" t="s">
        <v>144</v>
      </c>
    </row>
    <row r="34" spans="14:21" ht="16.5" customHeight="1" x14ac:dyDescent="0.2">
      <c r="N34" s="170" t="s">
        <v>163</v>
      </c>
      <c r="O34" s="170"/>
      <c r="P34" s="192">
        <v>0.03</v>
      </c>
      <c r="Q34" s="175"/>
      <c r="R34" s="172"/>
      <c r="S34" s="172"/>
      <c r="T34" s="172"/>
      <c r="U34" s="173" t="s">
        <v>143</v>
      </c>
    </row>
    <row r="35" spans="14:21" ht="16.5" customHeight="1" x14ac:dyDescent="0.2">
      <c r="N35" s="170" t="s">
        <v>162</v>
      </c>
      <c r="O35" s="170"/>
      <c r="P35" s="192">
        <v>4.4999999999999998E-2</v>
      </c>
      <c r="Q35" s="175"/>
      <c r="R35" s="172"/>
      <c r="S35" s="172"/>
      <c r="T35" s="172"/>
      <c r="U35" s="173" t="s">
        <v>142</v>
      </c>
    </row>
    <row r="36" spans="14:21" ht="16.5" customHeight="1" x14ac:dyDescent="0.2">
      <c r="N36" s="170" t="s">
        <v>161</v>
      </c>
      <c r="O36" s="170"/>
      <c r="P36" s="192">
        <v>0.06</v>
      </c>
      <c r="Q36" s="175"/>
      <c r="R36" s="172"/>
      <c r="S36" s="172"/>
      <c r="T36" s="172"/>
      <c r="U36" s="173" t="s">
        <v>141</v>
      </c>
    </row>
    <row r="37" spans="14:21" ht="16.5" customHeight="1" x14ac:dyDescent="0.2">
      <c r="N37" s="170" t="s">
        <v>160</v>
      </c>
      <c r="O37" s="170"/>
      <c r="P37" s="174" t="s">
        <v>160</v>
      </c>
      <c r="Q37" s="176"/>
      <c r="R37" s="172"/>
      <c r="S37" s="172"/>
      <c r="T37" s="172"/>
      <c r="U37" s="173" t="s">
        <v>160</v>
      </c>
    </row>
    <row r="38" spans="14:21" ht="16.5" customHeight="1" x14ac:dyDescent="0.2">
      <c r="N38" s="172"/>
      <c r="O38" s="172"/>
      <c r="P38" s="172"/>
      <c r="Q38" s="172"/>
      <c r="R38" s="172"/>
      <c r="S38" s="172"/>
      <c r="T38" s="172"/>
      <c r="U38" s="172"/>
    </row>
    <row r="39" spans="14:21" ht="16.5" customHeight="1" x14ac:dyDescent="0.2">
      <c r="N39" s="172"/>
      <c r="O39" s="172"/>
      <c r="P39" s="172"/>
      <c r="Q39" s="172"/>
      <c r="R39" s="172"/>
      <c r="S39" s="172"/>
      <c r="T39" s="172"/>
      <c r="U39" s="172"/>
    </row>
    <row r="40" spans="14:21" ht="16.5" customHeight="1" x14ac:dyDescent="0.2">
      <c r="N40" s="172"/>
      <c r="O40" s="172"/>
      <c r="P40" s="172"/>
      <c r="Q40" s="172"/>
      <c r="R40" s="172"/>
      <c r="S40" s="172"/>
      <c r="T40" s="172"/>
      <c r="U40" s="172"/>
    </row>
    <row r="41" spans="14:21" ht="16.5" customHeight="1" x14ac:dyDescent="0.2">
      <c r="N41" s="172"/>
      <c r="O41" s="172"/>
      <c r="P41" s="172"/>
      <c r="Q41" s="172"/>
      <c r="R41" s="172"/>
      <c r="S41" s="172"/>
      <c r="T41" s="172"/>
      <c r="U41" s="172"/>
    </row>
    <row r="42" spans="14:21" ht="16.5" customHeight="1" x14ac:dyDescent="0.2">
      <c r="N42" s="172"/>
      <c r="O42" s="172"/>
      <c r="P42" s="172"/>
      <c r="Q42" s="172"/>
      <c r="R42" s="172"/>
      <c r="S42" s="172"/>
      <c r="T42" s="172"/>
    </row>
    <row r="43" spans="14:21" ht="16.5" customHeight="1" x14ac:dyDescent="0.2"/>
    <row r="44" spans="14:21" ht="16.5" customHeight="1" x14ac:dyDescent="0.2"/>
    <row r="45" spans="14:21" ht="16.5" customHeight="1" x14ac:dyDescent="0.2"/>
    <row r="46" spans="14:21" ht="16.5" customHeight="1" x14ac:dyDescent="0.2"/>
    <row r="47" spans="14:21" ht="16.5" customHeight="1" x14ac:dyDescent="0.2"/>
    <row r="48" spans="14:21" ht="16.5" customHeight="1" x14ac:dyDescent="0.2"/>
    <row r="49" ht="16.5" customHeight="1" x14ac:dyDescent="0.2"/>
    <row r="50" ht="16.5" customHeight="1" x14ac:dyDescent="0.2"/>
    <row r="51" ht="16.5" customHeight="1" x14ac:dyDescent="0.2"/>
    <row r="52" ht="16.5" customHeight="1" x14ac:dyDescent="0.2"/>
    <row r="53" ht="16.5" customHeight="1" x14ac:dyDescent="0.2"/>
    <row r="54" ht="16.5" customHeight="1" x14ac:dyDescent="0.2"/>
    <row r="55" ht="16.5" customHeight="1" x14ac:dyDescent="0.2"/>
    <row r="56" ht="16.5" customHeight="1" x14ac:dyDescent="0.2"/>
    <row r="57" ht="16.5" customHeight="1" x14ac:dyDescent="0.2"/>
    <row r="58" ht="16.5" customHeight="1" x14ac:dyDescent="0.2"/>
    <row r="59" ht="16.5" customHeight="1" x14ac:dyDescent="0.2"/>
    <row r="60" ht="16.5" customHeight="1" x14ac:dyDescent="0.2"/>
    <row r="61" ht="16.5" customHeight="1" x14ac:dyDescent="0.2"/>
    <row r="62" ht="16.5" customHeight="1" x14ac:dyDescent="0.2"/>
    <row r="63" ht="16.5" customHeight="1" x14ac:dyDescent="0.2"/>
    <row r="64" ht="16.5" customHeight="1" x14ac:dyDescent="0.2"/>
    <row r="65" ht="16.5" customHeight="1" x14ac:dyDescent="0.2"/>
    <row r="66" ht="16.5" customHeight="1" x14ac:dyDescent="0.2"/>
    <row r="67" ht="16.5" customHeight="1" x14ac:dyDescent="0.2"/>
    <row r="68" ht="16.5" customHeight="1" x14ac:dyDescent="0.2"/>
    <row r="69" ht="16.5" customHeight="1" x14ac:dyDescent="0.2"/>
    <row r="70" ht="16.5" customHeight="1" x14ac:dyDescent="0.2"/>
    <row r="71" ht="16.5" customHeight="1" x14ac:dyDescent="0.2"/>
    <row r="72" ht="16.5" customHeight="1" x14ac:dyDescent="0.2"/>
    <row r="73" ht="16.5" customHeight="1" x14ac:dyDescent="0.2"/>
    <row r="74" ht="16.5" customHeight="1" x14ac:dyDescent="0.2"/>
    <row r="75" ht="16.5" customHeight="1" x14ac:dyDescent="0.2"/>
    <row r="76" ht="16.5" customHeight="1" x14ac:dyDescent="0.2"/>
    <row r="77" ht="16.5" customHeight="1" x14ac:dyDescent="0.2"/>
    <row r="78" ht="16.5" customHeight="1" x14ac:dyDescent="0.2"/>
    <row r="79" ht="16.5" customHeight="1" x14ac:dyDescent="0.2"/>
    <row r="80" ht="16.5" customHeight="1" x14ac:dyDescent="0.2"/>
    <row r="81" ht="16.5" customHeight="1" x14ac:dyDescent="0.2"/>
    <row r="82" ht="16.5" customHeight="1" x14ac:dyDescent="0.2"/>
    <row r="83" ht="16.5" customHeight="1" x14ac:dyDescent="0.2"/>
    <row r="84" ht="16.5" customHeight="1" x14ac:dyDescent="0.2"/>
    <row r="85" ht="16.5" customHeight="1" x14ac:dyDescent="0.2"/>
    <row r="86" ht="16.5" customHeight="1" x14ac:dyDescent="0.2"/>
    <row r="87" ht="16.5" customHeight="1" x14ac:dyDescent="0.2"/>
    <row r="88" ht="16.5" customHeight="1" x14ac:dyDescent="0.2"/>
    <row r="89" ht="16.5" customHeight="1" x14ac:dyDescent="0.2"/>
    <row r="90" ht="16.5" customHeight="1" x14ac:dyDescent="0.2"/>
    <row r="91" ht="16.5" customHeight="1" x14ac:dyDescent="0.2"/>
    <row r="92" ht="16.5" customHeight="1" x14ac:dyDescent="0.2"/>
    <row r="93" ht="16.5" customHeight="1" x14ac:dyDescent="0.2"/>
    <row r="94" ht="16.5" customHeight="1" x14ac:dyDescent="0.2"/>
    <row r="95" ht="16.5" customHeight="1" x14ac:dyDescent="0.2"/>
    <row r="96" ht="16.5" customHeight="1" x14ac:dyDescent="0.2"/>
    <row r="97" ht="16.5" customHeight="1" x14ac:dyDescent="0.2"/>
    <row r="98" ht="16.5" customHeight="1" x14ac:dyDescent="0.2"/>
    <row r="99" ht="16.5" customHeight="1" x14ac:dyDescent="0.2"/>
    <row r="100" ht="16.5" customHeight="1" x14ac:dyDescent="0.2"/>
    <row r="101" ht="16.5" customHeight="1" x14ac:dyDescent="0.2"/>
    <row r="102" ht="16.5" customHeight="1" x14ac:dyDescent="0.2"/>
    <row r="103" ht="16.5" customHeight="1" x14ac:dyDescent="0.2"/>
    <row r="104" ht="16.5" customHeight="1" x14ac:dyDescent="0.2"/>
    <row r="105" ht="16.5" customHeight="1" x14ac:dyDescent="0.2"/>
    <row r="106" ht="16.5" customHeight="1" x14ac:dyDescent="0.2"/>
    <row r="107" ht="16.5" customHeight="1" x14ac:dyDescent="0.2"/>
    <row r="108" ht="16.5" customHeight="1" x14ac:dyDescent="0.2"/>
    <row r="109" ht="16.5" customHeight="1" x14ac:dyDescent="0.2"/>
    <row r="110" ht="16.5" customHeight="1" x14ac:dyDescent="0.2"/>
    <row r="111" ht="16.5" customHeight="1" x14ac:dyDescent="0.2"/>
    <row r="112" ht="16.5" customHeight="1" x14ac:dyDescent="0.2"/>
    <row r="113" ht="16.5" customHeight="1" x14ac:dyDescent="0.2"/>
    <row r="114" ht="16.5" customHeight="1" x14ac:dyDescent="0.2"/>
    <row r="115" ht="16.5" customHeight="1" x14ac:dyDescent="0.2"/>
    <row r="116" ht="16.5" customHeight="1" x14ac:dyDescent="0.2"/>
    <row r="117" ht="16.5" customHeight="1" x14ac:dyDescent="0.2"/>
    <row r="118" ht="16.5" customHeight="1" x14ac:dyDescent="0.2"/>
    <row r="119" ht="16.5" customHeight="1" x14ac:dyDescent="0.2"/>
    <row r="120" ht="16.5" customHeight="1" x14ac:dyDescent="0.2"/>
    <row r="121" ht="16.5" customHeight="1" x14ac:dyDescent="0.2"/>
    <row r="122" ht="16.5" customHeight="1" x14ac:dyDescent="0.2"/>
    <row r="123" ht="16.5" customHeight="1" x14ac:dyDescent="0.2"/>
    <row r="124" ht="16.5" customHeight="1" x14ac:dyDescent="0.2"/>
    <row r="125" ht="16.5" customHeight="1" x14ac:dyDescent="0.2"/>
    <row r="126" ht="16.5" customHeight="1" x14ac:dyDescent="0.2"/>
    <row r="127" ht="16.5" customHeight="1" x14ac:dyDescent="0.2"/>
    <row r="128" ht="16.5" customHeight="1" x14ac:dyDescent="0.2"/>
    <row r="129" ht="16.5" customHeight="1" x14ac:dyDescent="0.2"/>
    <row r="130" ht="16.5" customHeight="1" x14ac:dyDescent="0.2"/>
    <row r="131" ht="16.5" customHeight="1" x14ac:dyDescent="0.2"/>
    <row r="132" ht="16.5" customHeight="1" x14ac:dyDescent="0.2"/>
    <row r="133" ht="16.5" customHeight="1" x14ac:dyDescent="0.2"/>
    <row r="134" ht="16.5" customHeight="1" x14ac:dyDescent="0.2"/>
    <row r="135" ht="16.5" customHeight="1" x14ac:dyDescent="0.2"/>
    <row r="136" ht="16.5" customHeight="1" x14ac:dyDescent="0.2"/>
    <row r="137" ht="16.5" customHeight="1" x14ac:dyDescent="0.2"/>
    <row r="138" ht="16.5" customHeight="1" x14ac:dyDescent="0.2"/>
    <row r="139" ht="16.5" customHeight="1" x14ac:dyDescent="0.2"/>
    <row r="140" ht="16.5" customHeight="1" x14ac:dyDescent="0.2"/>
    <row r="141" ht="16.5" customHeight="1" x14ac:dyDescent="0.2"/>
    <row r="142" ht="16.5" customHeight="1" x14ac:dyDescent="0.2"/>
    <row r="143" ht="16.5" customHeight="1" x14ac:dyDescent="0.2"/>
    <row r="144" ht="16.5" customHeight="1" x14ac:dyDescent="0.2"/>
    <row r="145" ht="16.5" customHeight="1" x14ac:dyDescent="0.2"/>
    <row r="146" ht="16.5" customHeight="1" x14ac:dyDescent="0.2"/>
    <row r="147" ht="16.5" customHeight="1" x14ac:dyDescent="0.2"/>
    <row r="148" ht="16.5" customHeight="1" x14ac:dyDescent="0.2"/>
    <row r="149" ht="16.5" customHeight="1" x14ac:dyDescent="0.2"/>
    <row r="150" ht="16.5" customHeight="1" x14ac:dyDescent="0.2"/>
    <row r="151" ht="16.5" customHeight="1" x14ac:dyDescent="0.2"/>
    <row r="152" ht="16.5" customHeight="1" x14ac:dyDescent="0.2"/>
    <row r="153" ht="16.5" customHeight="1" x14ac:dyDescent="0.2"/>
    <row r="154" ht="16.5" customHeight="1" x14ac:dyDescent="0.2"/>
    <row r="155" ht="16.5" customHeight="1" x14ac:dyDescent="0.2"/>
    <row r="156" ht="16.5" customHeight="1" x14ac:dyDescent="0.2"/>
    <row r="157" ht="16.5" customHeight="1" x14ac:dyDescent="0.2"/>
    <row r="158" ht="16.5" customHeight="1" x14ac:dyDescent="0.2"/>
    <row r="159" ht="16.5" customHeight="1" x14ac:dyDescent="0.2"/>
    <row r="160" ht="16.5" customHeight="1" x14ac:dyDescent="0.2"/>
    <row r="161" ht="16.5" customHeight="1" x14ac:dyDescent="0.2"/>
    <row r="162" ht="16.5" customHeight="1" x14ac:dyDescent="0.2"/>
    <row r="163" ht="16.5" customHeight="1" x14ac:dyDescent="0.2"/>
    <row r="164" ht="16.5" customHeight="1" x14ac:dyDescent="0.2"/>
    <row r="165" ht="16.5" customHeight="1" x14ac:dyDescent="0.2"/>
    <row r="166" ht="16.5" customHeight="1" x14ac:dyDescent="0.2"/>
    <row r="167" ht="16.5" customHeight="1" x14ac:dyDescent="0.2"/>
    <row r="168" ht="16.5" customHeight="1" x14ac:dyDescent="0.2"/>
    <row r="169" ht="16.5" customHeight="1" x14ac:dyDescent="0.2"/>
    <row r="170" ht="16.5" customHeight="1" x14ac:dyDescent="0.2"/>
    <row r="171" ht="16.5" customHeight="1" x14ac:dyDescent="0.2"/>
    <row r="172" ht="16.5" customHeight="1" x14ac:dyDescent="0.2"/>
    <row r="173" ht="16.5" customHeight="1" x14ac:dyDescent="0.2"/>
    <row r="174" ht="16.5" customHeight="1" x14ac:dyDescent="0.2"/>
    <row r="175" ht="16.5" customHeight="1" x14ac:dyDescent="0.2"/>
    <row r="176" ht="16.5" customHeight="1" x14ac:dyDescent="0.2"/>
    <row r="177" ht="16.5" customHeight="1" x14ac:dyDescent="0.2"/>
    <row r="178" ht="16.5" customHeight="1" x14ac:dyDescent="0.2"/>
    <row r="179" ht="16.5" customHeight="1" x14ac:dyDescent="0.2"/>
    <row r="180" ht="16.5" customHeight="1" x14ac:dyDescent="0.2"/>
    <row r="181" ht="16.5" customHeight="1" x14ac:dyDescent="0.2"/>
    <row r="182" ht="16.5" customHeight="1" x14ac:dyDescent="0.2"/>
    <row r="183" ht="16.5" customHeight="1" x14ac:dyDescent="0.2"/>
    <row r="184" ht="16.5" customHeight="1" x14ac:dyDescent="0.2"/>
    <row r="185" ht="16.5" customHeight="1" x14ac:dyDescent="0.2"/>
    <row r="186" ht="16.5" customHeight="1" x14ac:dyDescent="0.2"/>
    <row r="187" ht="16.5" customHeight="1" x14ac:dyDescent="0.2"/>
    <row r="188" ht="16.5" customHeight="1" x14ac:dyDescent="0.2"/>
    <row r="189" ht="16.5" customHeight="1" x14ac:dyDescent="0.2"/>
    <row r="190" ht="16.5" customHeight="1" x14ac:dyDescent="0.2"/>
    <row r="191" ht="16.5" customHeight="1" x14ac:dyDescent="0.2"/>
    <row r="192" ht="16.5" customHeight="1" x14ac:dyDescent="0.2"/>
    <row r="193" ht="16.5" customHeight="1" x14ac:dyDescent="0.2"/>
    <row r="194" ht="16.5" customHeight="1" x14ac:dyDescent="0.2"/>
    <row r="195" ht="16.5" customHeight="1" x14ac:dyDescent="0.2"/>
    <row r="196" ht="16.5" customHeight="1" x14ac:dyDescent="0.2"/>
    <row r="197" ht="16.5" customHeight="1" x14ac:dyDescent="0.2"/>
    <row r="198" ht="16.5" customHeight="1" x14ac:dyDescent="0.2"/>
    <row r="199" ht="16.5" customHeight="1" x14ac:dyDescent="0.2"/>
    <row r="200" ht="16.5" customHeight="1" x14ac:dyDescent="0.2"/>
    <row r="201" ht="16.5" customHeight="1" x14ac:dyDescent="0.2"/>
  </sheetData>
  <sheetProtection algorithmName="SHA-512" hashValue="oF6fctsEZMal8GeZrIJaLsJKmK+v1R/kOzE5Yc5KIybikYfwIDLUwlyJNHQccRELi8Ixo6ZzERTGDT0zRshHAw==" saltValue="gVG0idoSBNZU7XhBE/rBcA==" spinCount="100000" sheet="1" objects="1" scenarios="1"/>
  <mergeCells count="28">
    <mergeCell ref="C28:H28"/>
    <mergeCell ref="C29:H29"/>
    <mergeCell ref="C10:E11"/>
    <mergeCell ref="F10:H10"/>
    <mergeCell ref="F12:F13"/>
    <mergeCell ref="G12:G13"/>
    <mergeCell ref="H12:H13"/>
    <mergeCell ref="C12:D12"/>
    <mergeCell ref="C13:D13"/>
    <mergeCell ref="C25:E25"/>
    <mergeCell ref="G21:H22"/>
    <mergeCell ref="C17:D17"/>
    <mergeCell ref="C21:D21"/>
    <mergeCell ref="C22:D22"/>
    <mergeCell ref="C23:D23"/>
    <mergeCell ref="C19:E20"/>
    <mergeCell ref="F19:H19"/>
    <mergeCell ref="E5:H5"/>
    <mergeCell ref="E3:F3"/>
    <mergeCell ref="D2:H2"/>
    <mergeCell ref="C15:E16"/>
    <mergeCell ref="F15:H15"/>
    <mergeCell ref="C7:C8"/>
    <mergeCell ref="E7:H7"/>
    <mergeCell ref="E8:H8"/>
    <mergeCell ref="C4:C6"/>
    <mergeCell ref="E4:H4"/>
    <mergeCell ref="E6:H6"/>
  </mergeCells>
  <conditionalFormatting sqref="G21:H22">
    <cfRule type="notContainsBlanks" dxfId="3" priority="1">
      <formula>LEN(TRIM(G21))&gt;0</formula>
    </cfRule>
  </conditionalFormatting>
  <dataValidations count="4">
    <dataValidation type="list" allowBlank="1" showInputMessage="1" showErrorMessage="1" sqref="E17">
      <formula1>$N$27:$N$31</formula1>
    </dataValidation>
    <dataValidation type="list" allowBlank="1" showInputMessage="1" showErrorMessage="1" sqref="E12">
      <formula1>$S$27:$S$30</formula1>
    </dataValidation>
    <dataValidation type="list" allowBlank="1" showInputMessage="1" showErrorMessage="1" sqref="E13">
      <formula1>$U$27:$U$37</formula1>
    </dataValidation>
    <dataValidation type="list" allowBlank="1" showInputMessage="1" showErrorMessage="1" sqref="E23">
      <formula1>$W$27:$W$30</formula1>
    </dataValidation>
  </dataValidations>
  <printOptions horizontalCentered="1"/>
  <pageMargins left="0.59055118110236227" right="0.19685039370078741" top="0.98425196850393704" bottom="0.78740157480314965" header="0.59055118110236227" footer="0.39370078740157483"/>
  <pageSetup paperSize="9" scale="90" orientation="portrait" r:id="rId1"/>
  <headerFooter alignWithMargins="0">
    <oddHeader>&amp;C&amp;G</oddHeader>
    <oddFooter>&amp;LRekenmodel behoort bij Taxatiewijzer NSW-landgoederen
per 1-1-2018 Versie 1.0&amp;RTabblad: &amp;A</oddFooter>
  </headerFooter>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6"/>
  <sheetViews>
    <sheetView showGridLines="0" workbookViewId="0"/>
  </sheetViews>
  <sheetFormatPr defaultColWidth="9.140625" defaultRowHeight="16.5" customHeight="1" x14ac:dyDescent="0.2"/>
  <cols>
    <col min="1" max="1" width="1.42578125" style="146" customWidth="1"/>
    <col min="2" max="5" width="11.140625" style="146" customWidth="1"/>
    <col min="6" max="9" width="10.85546875" style="146" customWidth="1"/>
    <col min="10" max="10" width="9.140625" style="146"/>
    <col min="11" max="13" width="0" style="146" hidden="1" customWidth="1"/>
    <col min="14" max="16384" width="9.140625" style="146"/>
  </cols>
  <sheetData>
    <row r="2" spans="2:11" ht="7.5" customHeight="1" x14ac:dyDescent="0.2"/>
    <row r="3" spans="2:11" ht="16.5" customHeight="1" x14ac:dyDescent="0.2">
      <c r="B3" s="328" t="s">
        <v>159</v>
      </c>
      <c r="C3" s="328"/>
      <c r="D3" s="328"/>
      <c r="E3" s="328"/>
      <c r="F3" s="328"/>
      <c r="G3" s="328"/>
      <c r="H3" s="328"/>
      <c r="I3" s="328"/>
      <c r="K3" s="146" t="s">
        <v>158</v>
      </c>
    </row>
    <row r="4" spans="2:11" ht="24" customHeight="1" x14ac:dyDescent="0.2">
      <c r="B4" s="360" t="s">
        <v>157</v>
      </c>
      <c r="C4" s="361"/>
      <c r="D4" s="362"/>
      <c r="E4" s="369" t="s">
        <v>156</v>
      </c>
      <c r="F4" s="369"/>
      <c r="G4" s="369"/>
      <c r="H4" s="369"/>
      <c r="I4" s="369"/>
    </row>
    <row r="5" spans="2:11" ht="16.5" customHeight="1" x14ac:dyDescent="0.2">
      <c r="B5" s="147"/>
      <c r="C5" s="148"/>
      <c r="D5" s="149"/>
      <c r="E5" s="150" t="s">
        <v>155</v>
      </c>
      <c r="F5" s="150" t="s">
        <v>154</v>
      </c>
      <c r="G5" s="150" t="s">
        <v>153</v>
      </c>
      <c r="H5" s="150" t="s">
        <v>152</v>
      </c>
      <c r="I5" s="150" t="s">
        <v>151</v>
      </c>
    </row>
    <row r="6" spans="2:11" ht="16.5" customHeight="1" x14ac:dyDescent="0.2">
      <c r="B6" s="366" t="s">
        <v>150</v>
      </c>
      <c r="C6" s="367"/>
      <c r="D6" s="368"/>
      <c r="E6" s="151">
        <v>0.11000000000000001</v>
      </c>
      <c r="F6" s="152">
        <v>0.14000000000000001</v>
      </c>
      <c r="G6" s="152">
        <v>0.18</v>
      </c>
      <c r="H6" s="152">
        <v>0.22</v>
      </c>
      <c r="I6" s="153">
        <f t="shared" ref="I6:I15" si="0">H6+(H6-G6)</f>
        <v>0.26</v>
      </c>
    </row>
    <row r="7" spans="2:11" ht="16.5" customHeight="1" x14ac:dyDescent="0.2">
      <c r="B7" s="366" t="s">
        <v>149</v>
      </c>
      <c r="C7" s="367"/>
      <c r="D7" s="368"/>
      <c r="E7" s="151">
        <v>0.09</v>
      </c>
      <c r="F7" s="152">
        <v>0.12</v>
      </c>
      <c r="G7" s="152">
        <v>0.16</v>
      </c>
      <c r="H7" s="152">
        <v>0.2</v>
      </c>
      <c r="I7" s="153">
        <f t="shared" si="0"/>
        <v>0.24000000000000002</v>
      </c>
    </row>
    <row r="8" spans="2:11" ht="16.5" customHeight="1" x14ac:dyDescent="0.2">
      <c r="B8" s="366" t="s">
        <v>148</v>
      </c>
      <c r="C8" s="367"/>
      <c r="D8" s="368"/>
      <c r="E8" s="151">
        <v>7.0000000000000007E-2</v>
      </c>
      <c r="F8" s="152">
        <v>0.1</v>
      </c>
      <c r="G8" s="152">
        <v>0.14000000000000001</v>
      </c>
      <c r="H8" s="152">
        <v>0.18</v>
      </c>
      <c r="I8" s="153">
        <f t="shared" si="0"/>
        <v>0.21999999999999997</v>
      </c>
    </row>
    <row r="9" spans="2:11" ht="16.5" customHeight="1" x14ac:dyDescent="0.2">
      <c r="B9" s="366" t="s">
        <v>147</v>
      </c>
      <c r="C9" s="367"/>
      <c r="D9" s="368"/>
      <c r="E9" s="151">
        <v>0.05</v>
      </c>
      <c r="F9" s="152">
        <v>0.08</v>
      </c>
      <c r="G9" s="152">
        <v>0.12</v>
      </c>
      <c r="H9" s="152">
        <v>0.16</v>
      </c>
      <c r="I9" s="153">
        <f t="shared" si="0"/>
        <v>0.2</v>
      </c>
    </row>
    <row r="10" spans="2:11" ht="16.5" customHeight="1" x14ac:dyDescent="0.2">
      <c r="B10" s="366" t="s">
        <v>146</v>
      </c>
      <c r="C10" s="367"/>
      <c r="D10" s="368"/>
      <c r="E10" s="151">
        <v>2.0000000000000004E-2</v>
      </c>
      <c r="F10" s="152">
        <v>0.05</v>
      </c>
      <c r="G10" s="152">
        <v>0.09</v>
      </c>
      <c r="H10" s="152">
        <v>0.13</v>
      </c>
      <c r="I10" s="153">
        <f t="shared" si="0"/>
        <v>0.17</v>
      </c>
    </row>
    <row r="11" spans="2:11" ht="16.5" customHeight="1" x14ac:dyDescent="0.2">
      <c r="B11" s="366" t="s">
        <v>145</v>
      </c>
      <c r="C11" s="367"/>
      <c r="D11" s="368"/>
      <c r="E11" s="151">
        <v>0</v>
      </c>
      <c r="F11" s="152">
        <v>0.03</v>
      </c>
      <c r="G11" s="152">
        <v>7.0000000000000007E-2</v>
      </c>
      <c r="H11" s="152">
        <v>0.11</v>
      </c>
      <c r="I11" s="153">
        <f t="shared" si="0"/>
        <v>0.15</v>
      </c>
    </row>
    <row r="12" spans="2:11" ht="16.5" customHeight="1" x14ac:dyDescent="0.2">
      <c r="B12" s="366" t="s">
        <v>144</v>
      </c>
      <c r="C12" s="367"/>
      <c r="D12" s="368"/>
      <c r="E12" s="151">
        <v>0</v>
      </c>
      <c r="F12" s="152">
        <v>0.02</v>
      </c>
      <c r="G12" s="152">
        <v>0.05</v>
      </c>
      <c r="H12" s="152">
        <v>0.08</v>
      </c>
      <c r="I12" s="153">
        <f t="shared" si="0"/>
        <v>0.11</v>
      </c>
    </row>
    <row r="13" spans="2:11" ht="16.5" customHeight="1" x14ac:dyDescent="0.2">
      <c r="B13" s="366" t="s">
        <v>143</v>
      </c>
      <c r="C13" s="367"/>
      <c r="D13" s="368"/>
      <c r="E13" s="151">
        <v>0</v>
      </c>
      <c r="F13" s="152">
        <v>0.02</v>
      </c>
      <c r="G13" s="152">
        <v>0.04</v>
      </c>
      <c r="H13" s="152">
        <v>0.06</v>
      </c>
      <c r="I13" s="153">
        <f t="shared" si="0"/>
        <v>7.9999999999999988E-2</v>
      </c>
    </row>
    <row r="14" spans="2:11" ht="16.5" customHeight="1" x14ac:dyDescent="0.2">
      <c r="B14" s="366" t="s">
        <v>142</v>
      </c>
      <c r="C14" s="367"/>
      <c r="D14" s="368"/>
      <c r="E14" s="151">
        <v>0</v>
      </c>
      <c r="F14" s="152">
        <v>0.02</v>
      </c>
      <c r="G14" s="152">
        <v>0.03</v>
      </c>
      <c r="H14" s="152">
        <v>0.04</v>
      </c>
      <c r="I14" s="153">
        <f t="shared" si="0"/>
        <v>0.05</v>
      </c>
    </row>
    <row r="15" spans="2:11" ht="16.5" customHeight="1" x14ac:dyDescent="0.2">
      <c r="B15" s="366" t="s">
        <v>141</v>
      </c>
      <c r="C15" s="367"/>
      <c r="D15" s="368"/>
      <c r="E15" s="151">
        <v>0</v>
      </c>
      <c r="F15" s="152">
        <v>0.01</v>
      </c>
      <c r="G15" s="152">
        <v>0.02</v>
      </c>
      <c r="H15" s="152">
        <v>0.03</v>
      </c>
      <c r="I15" s="153">
        <f t="shared" si="0"/>
        <v>3.9999999999999994E-2</v>
      </c>
    </row>
    <row r="17" spans="2:9" ht="16.5" customHeight="1" x14ac:dyDescent="0.2">
      <c r="B17" s="363" t="s">
        <v>140</v>
      </c>
      <c r="C17" s="364"/>
      <c r="D17" s="364"/>
      <c r="E17" s="364"/>
      <c r="F17" s="364"/>
      <c r="G17" s="364"/>
      <c r="H17" s="364"/>
      <c r="I17" s="365"/>
    </row>
    <row r="18" spans="2:9" s="154" customFormat="1" ht="36" customHeight="1" x14ac:dyDescent="0.2">
      <c r="B18" s="354" t="s">
        <v>139</v>
      </c>
      <c r="C18" s="355"/>
      <c r="D18" s="355"/>
      <c r="E18" s="356"/>
      <c r="F18" s="150" t="s">
        <v>138</v>
      </c>
      <c r="G18" s="150" t="s">
        <v>137</v>
      </c>
      <c r="H18" s="150" t="s">
        <v>136</v>
      </c>
      <c r="I18" s="150" t="s">
        <v>135</v>
      </c>
    </row>
    <row r="19" spans="2:9" s="154" customFormat="1" ht="16.5" customHeight="1" x14ac:dyDescent="0.2">
      <c r="B19" s="357"/>
      <c r="C19" s="358"/>
      <c r="D19" s="358"/>
      <c r="E19" s="359"/>
      <c r="F19" s="150" t="s">
        <v>134</v>
      </c>
      <c r="G19" s="150" t="s">
        <v>133</v>
      </c>
      <c r="H19" s="150" t="s">
        <v>132</v>
      </c>
      <c r="I19" s="150" t="s">
        <v>131</v>
      </c>
    </row>
    <row r="20" spans="2:9" ht="16.5" customHeight="1" x14ac:dyDescent="0.2">
      <c r="B20" s="350" t="s">
        <v>257</v>
      </c>
      <c r="C20" s="351"/>
      <c r="D20" s="351"/>
      <c r="E20" s="352"/>
      <c r="F20" s="152">
        <v>3.5000000000000003E-2</v>
      </c>
      <c r="G20" s="152">
        <v>7.0000000000000007E-2</v>
      </c>
      <c r="H20" s="152">
        <v>0.105</v>
      </c>
      <c r="I20" s="152">
        <v>0.14000000000000001</v>
      </c>
    </row>
    <row r="22" spans="2:9" ht="16.5" customHeight="1" x14ac:dyDescent="0.2">
      <c r="B22" s="350" t="s">
        <v>256</v>
      </c>
      <c r="C22" s="351"/>
      <c r="D22" s="351"/>
      <c r="E22" s="352"/>
      <c r="F22" s="152">
        <v>1.4999999999999999E-2</v>
      </c>
      <c r="G22" s="152">
        <v>0.03</v>
      </c>
      <c r="H22" s="152">
        <v>4.4999999999999998E-2</v>
      </c>
      <c r="I22" s="152">
        <v>0.06</v>
      </c>
    </row>
    <row r="23" spans="2:9" ht="16.5" customHeight="1" thickBot="1" x14ac:dyDescent="0.25"/>
    <row r="24" spans="2:9" ht="16.5" customHeight="1" thickTop="1" x14ac:dyDescent="0.2">
      <c r="F24" s="155">
        <f>SUM(F20:F22)</f>
        <v>0.05</v>
      </c>
      <c r="G24" s="155">
        <f>SUM(G20:G22)</f>
        <v>0.1</v>
      </c>
      <c r="H24" s="155">
        <f>SUM(H20:H22)</f>
        <v>0.15</v>
      </c>
      <c r="I24" s="155">
        <f>SUM(I20:I22)</f>
        <v>0.2</v>
      </c>
    </row>
    <row r="25" spans="2:9" ht="7.5" customHeight="1" x14ac:dyDescent="0.2"/>
    <row r="104" spans="2:10" ht="16.5" customHeight="1" x14ac:dyDescent="0.2">
      <c r="B104" s="353" t="s">
        <v>207</v>
      </c>
      <c r="C104" s="353"/>
      <c r="D104" s="353"/>
      <c r="E104" s="353"/>
      <c r="F104" s="353"/>
      <c r="G104" s="353"/>
      <c r="H104" s="353"/>
      <c r="I104" s="353"/>
      <c r="J104" s="353"/>
    </row>
    <row r="105" spans="2:10" ht="16.5" customHeight="1" x14ac:dyDescent="0.2">
      <c r="B105" s="353" t="s">
        <v>208</v>
      </c>
      <c r="C105" s="353"/>
      <c r="D105" s="353"/>
      <c r="E105" s="353"/>
      <c r="F105" s="353"/>
      <c r="G105" s="353"/>
      <c r="H105" s="353"/>
      <c r="I105" s="353"/>
      <c r="J105" s="353"/>
    </row>
    <row r="106" spans="2:10" ht="16.5" customHeight="1" x14ac:dyDescent="0.2">
      <c r="B106" s="353" t="s">
        <v>209</v>
      </c>
      <c r="C106" s="353"/>
      <c r="D106" s="353"/>
      <c r="E106" s="353"/>
      <c r="F106" s="353"/>
      <c r="G106" s="353"/>
      <c r="H106" s="353"/>
      <c r="I106" s="353"/>
      <c r="J106" s="353"/>
    </row>
  </sheetData>
  <sheetProtection algorithmName="SHA-512" hashValue="ZWmy9yofFRis8AWJU+A5mEEwCkn1cTKqijKsO911T2nYDW+sSNn2n4YzRFyhcet/6pIUyA/Fm11FmpD9qGqeBQ==" saltValue="PiGeTknAvEmHVOfHMd/oNQ==" spinCount="100000" sheet="1" objects="1" scenarios="1"/>
  <mergeCells count="20">
    <mergeCell ref="B18:E19"/>
    <mergeCell ref="B3:I3"/>
    <mergeCell ref="B4:D4"/>
    <mergeCell ref="B17:I17"/>
    <mergeCell ref="B14:D14"/>
    <mergeCell ref="B15:D15"/>
    <mergeCell ref="B6:D6"/>
    <mergeCell ref="B7:D7"/>
    <mergeCell ref="B8:D8"/>
    <mergeCell ref="B9:D9"/>
    <mergeCell ref="B10:D10"/>
    <mergeCell ref="E4:I4"/>
    <mergeCell ref="B11:D11"/>
    <mergeCell ref="B12:D12"/>
    <mergeCell ref="B13:D13"/>
    <mergeCell ref="B20:E20"/>
    <mergeCell ref="B106:J106"/>
    <mergeCell ref="B105:J105"/>
    <mergeCell ref="B104:J104"/>
    <mergeCell ref="B22:E22"/>
  </mergeCells>
  <printOptions horizontalCentered="1"/>
  <pageMargins left="0.59055118110236227" right="0.19685039370078741" top="0.98425196850393704" bottom="0.78740157480314965" header="0.59055118110236227" footer="0.39370078740157483"/>
  <pageSetup paperSize="9" scale="90" orientation="portrait" r:id="rId1"/>
  <headerFooter alignWithMargins="0">
    <oddHeader>&amp;C&amp;G</oddHeader>
    <oddFooter>&amp;LRekenmodel behoort bij Taxatiewijzer NSW-landgoederen
per 1-1-2018 Versie 1.0&amp;RTabblad: &amp;A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62"/>
  <sheetViews>
    <sheetView showGridLines="0" workbookViewId="0"/>
  </sheetViews>
  <sheetFormatPr defaultRowHeight="15" customHeight="1" x14ac:dyDescent="0.2"/>
  <cols>
    <col min="1" max="1" width="1.42578125" style="15" customWidth="1"/>
    <col min="2" max="2" width="3.5703125" style="15" customWidth="1"/>
    <col min="3" max="3" width="5.7109375" style="15" customWidth="1"/>
    <col min="4" max="4" width="32.140625" style="15" customWidth="1"/>
    <col min="5" max="5" width="7.140625" style="15" customWidth="1"/>
    <col min="6" max="10" width="3.5703125" style="16" customWidth="1"/>
    <col min="11" max="12" width="7.28515625" style="16" customWidth="1"/>
    <col min="13" max="13" width="10.85546875" style="17" bestFit="1" customWidth="1"/>
    <col min="14" max="14" width="12.85546875" style="15" customWidth="1"/>
    <col min="15" max="15" width="2.28515625" style="15" bestFit="1" customWidth="1"/>
    <col min="16" max="17" width="1.7109375" style="15" customWidth="1"/>
    <col min="18" max="18" width="11.42578125" style="15" bestFit="1" customWidth="1"/>
    <col min="19" max="23" width="9.42578125" style="15" customWidth="1"/>
    <col min="24" max="24" width="9.140625" style="15"/>
    <col min="25" max="25" width="9.140625" style="15" hidden="1" customWidth="1"/>
    <col min="26" max="26" width="11.85546875" style="15" hidden="1" customWidth="1"/>
    <col min="27" max="27" width="9.42578125" style="15" hidden="1" customWidth="1"/>
    <col min="28" max="28" width="2.85546875" style="15" hidden="1" customWidth="1"/>
    <col min="29" max="29" width="21.140625" style="15" hidden="1" customWidth="1"/>
    <col min="30" max="32" width="11.42578125" style="15" hidden="1" customWidth="1"/>
    <col min="33" max="35" width="4.7109375" style="15" hidden="1" customWidth="1"/>
    <col min="36" max="38" width="10" style="15" hidden="1" customWidth="1"/>
    <col min="39" max="39" width="4.7109375" style="15" hidden="1" customWidth="1"/>
    <col min="40" max="40" width="10" style="15" hidden="1" customWidth="1"/>
    <col min="41" max="41" width="4.7109375" style="15" hidden="1" customWidth="1"/>
    <col min="42" max="42" width="10" style="15" hidden="1" customWidth="1"/>
    <col min="43" max="48" width="4.7109375" style="15" hidden="1" customWidth="1"/>
    <col min="49" max="52" width="6.42578125" style="15" hidden="1" customWidth="1"/>
    <col min="53" max="53" width="3" style="15" customWidth="1"/>
    <col min="54" max="57" width="9.140625" style="15" customWidth="1"/>
    <col min="58" max="16384" width="9.140625" style="15"/>
  </cols>
  <sheetData>
    <row r="1" spans="1:55" ht="15" customHeight="1" x14ac:dyDescent="0.2">
      <c r="E1" s="1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row>
    <row r="2" spans="1:55" ht="6" customHeight="1" x14ac:dyDescent="0.2">
      <c r="B2" s="18"/>
      <c r="C2" s="18"/>
      <c r="D2" s="18"/>
      <c r="E2" s="18"/>
      <c r="N2" s="19"/>
      <c r="O2" s="19"/>
      <c r="P2" s="19"/>
    </row>
    <row r="3" spans="1:55" ht="15" customHeight="1" x14ac:dyDescent="0.2">
      <c r="B3" s="232" t="s">
        <v>16</v>
      </c>
      <c r="C3" s="232"/>
      <c r="D3" s="232"/>
      <c r="E3" s="210" t="str">
        <f>IF(Kengetallen!G3&lt;&gt;"",Kengetallen!G3,"")</f>
        <v>TEST VNG</v>
      </c>
      <c r="F3" s="210"/>
      <c r="G3" s="210"/>
      <c r="H3" s="210"/>
      <c r="I3" s="210"/>
      <c r="J3" s="210"/>
      <c r="K3" s="210"/>
      <c r="L3" s="210"/>
      <c r="M3" s="210"/>
      <c r="N3" s="210"/>
    </row>
    <row r="4" spans="1:55" ht="15" customHeight="1" x14ac:dyDescent="0.2">
      <c r="B4" s="232" t="s">
        <v>73</v>
      </c>
      <c r="C4" s="232"/>
      <c r="D4" s="232"/>
      <c r="E4" s="400">
        <f>IF(Kengetallen!G22&lt;&gt;"",Kengetallen!G22,"")</f>
        <v>43831</v>
      </c>
      <c r="F4" s="401"/>
      <c r="G4" s="401"/>
      <c r="H4" s="401"/>
      <c r="I4" s="124"/>
      <c r="J4" s="402" t="s">
        <v>74</v>
      </c>
      <c r="K4" s="403"/>
      <c r="L4" s="404"/>
      <c r="M4" s="114" t="str">
        <f>IF(Kengetallen!U22&lt;&gt;"",Kengetallen!U22,"")</f>
        <v/>
      </c>
      <c r="N4" s="40"/>
    </row>
    <row r="5" spans="1:55" ht="15" customHeight="1" x14ac:dyDescent="0.2">
      <c r="B5" s="232" t="s">
        <v>17</v>
      </c>
      <c r="C5" s="232"/>
      <c r="D5" s="232"/>
      <c r="E5" s="232" t="s">
        <v>26</v>
      </c>
      <c r="F5" s="232"/>
      <c r="G5" s="232"/>
      <c r="H5" s="232"/>
      <c r="I5" s="232"/>
      <c r="J5" s="232"/>
      <c r="K5" s="210" t="str">
        <f>IF(Kengetallen!L4&lt;&gt;"",Kengetallen!L4,"")</f>
        <v>dhr. Test</v>
      </c>
      <c r="L5" s="210"/>
      <c r="M5" s="210"/>
      <c r="N5" s="210"/>
    </row>
    <row r="6" spans="1:55" ht="15" customHeight="1" x14ac:dyDescent="0.2">
      <c r="B6" s="232"/>
      <c r="C6" s="232"/>
      <c r="D6" s="232"/>
      <c r="E6" s="232" t="s">
        <v>18</v>
      </c>
      <c r="F6" s="232"/>
      <c r="G6" s="232"/>
      <c r="H6" s="232"/>
      <c r="I6" s="232"/>
      <c r="J6" s="232"/>
      <c r="K6" s="210" t="str">
        <f>IF(Kengetallen!L5&lt;&gt;"",Kengetallen!L5,"")</f>
        <v>Eigenaar</v>
      </c>
      <c r="L6" s="210"/>
      <c r="M6" s="210"/>
      <c r="N6" s="210"/>
    </row>
    <row r="7" spans="1:55" ht="15" customHeight="1" x14ac:dyDescent="0.2">
      <c r="B7" s="232"/>
      <c r="C7" s="232"/>
      <c r="D7" s="232"/>
      <c r="E7" s="232" t="s">
        <v>19</v>
      </c>
      <c r="F7" s="232"/>
      <c r="G7" s="232"/>
      <c r="H7" s="232"/>
      <c r="I7" s="232"/>
      <c r="J7" s="232"/>
      <c r="K7" s="210" t="str">
        <f>IF(Kengetallen!L6&lt;&gt;"",Kengetallen!L6,"")</f>
        <v>06-87789889</v>
      </c>
      <c r="L7" s="210"/>
      <c r="M7" s="210"/>
      <c r="N7" s="210"/>
    </row>
    <row r="8" spans="1:55" ht="15" customHeight="1" x14ac:dyDescent="0.2">
      <c r="B8" s="232" t="s">
        <v>22</v>
      </c>
      <c r="C8" s="232"/>
      <c r="D8" s="232"/>
      <c r="E8" s="232" t="s">
        <v>21</v>
      </c>
      <c r="F8" s="232"/>
      <c r="G8" s="232"/>
      <c r="H8" s="232"/>
      <c r="I8" s="232"/>
      <c r="J8" s="232"/>
      <c r="K8" s="210" t="str">
        <f>IF(Kengetallen!L7&lt;&gt;"",Kengetallen!L7,"")</f>
        <v>Verweg 75 te Fraailand</v>
      </c>
      <c r="L8" s="210"/>
      <c r="M8" s="210"/>
      <c r="N8" s="210"/>
    </row>
    <row r="9" spans="1:55" ht="15" customHeight="1" x14ac:dyDescent="0.2">
      <c r="B9" s="232"/>
      <c r="C9" s="232"/>
      <c r="D9" s="232"/>
      <c r="E9" s="232" t="s">
        <v>23</v>
      </c>
      <c r="F9" s="232"/>
      <c r="G9" s="232"/>
      <c r="H9" s="232"/>
      <c r="I9" s="232"/>
      <c r="J9" s="232"/>
      <c r="K9" s="210" t="str">
        <f>IF(Kengetallen!L8&lt;&gt;"",Kengetallen!L8,"")</f>
        <v>011100009999</v>
      </c>
      <c r="L9" s="210"/>
      <c r="M9" s="210"/>
      <c r="N9" s="210"/>
    </row>
    <row r="10" spans="1:55" ht="6" customHeight="1" x14ac:dyDescent="0.2">
      <c r="B10" s="18"/>
      <c r="C10" s="18"/>
      <c r="D10" s="18"/>
      <c r="E10" s="18"/>
      <c r="N10" s="20"/>
      <c r="O10" s="19"/>
      <c r="P10" s="19"/>
      <c r="AJ10" s="22"/>
      <c r="AK10" s="22"/>
      <c r="AL10" s="22"/>
      <c r="AM10" s="22"/>
      <c r="AN10" s="22"/>
      <c r="AO10" s="22"/>
      <c r="AP10" s="22"/>
      <c r="AU10" s="22"/>
      <c r="BC10" s="22"/>
    </row>
    <row r="11" spans="1:55" s="22" customFormat="1" ht="36" x14ac:dyDescent="0.2">
      <c r="A11" s="27"/>
      <c r="B11" s="61" t="s">
        <v>75</v>
      </c>
      <c r="C11" s="61" t="s">
        <v>76</v>
      </c>
      <c r="D11" s="61" t="s">
        <v>12</v>
      </c>
      <c r="E11" s="60" t="s">
        <v>29</v>
      </c>
      <c r="F11" s="60" t="s">
        <v>30</v>
      </c>
      <c r="G11" s="60" t="s">
        <v>14</v>
      </c>
      <c r="H11" s="60" t="s">
        <v>31</v>
      </c>
      <c r="I11" s="60" t="s">
        <v>32</v>
      </c>
      <c r="J11" s="60" t="s">
        <v>33</v>
      </c>
      <c r="K11" s="60" t="s">
        <v>27</v>
      </c>
      <c r="L11" s="60" t="s">
        <v>28</v>
      </c>
      <c r="M11" s="21" t="s">
        <v>1</v>
      </c>
      <c r="N11" s="21" t="s">
        <v>178</v>
      </c>
      <c r="O11" s="26"/>
      <c r="P11" s="26"/>
      <c r="Q11" s="27"/>
      <c r="R11" s="61" t="s">
        <v>15</v>
      </c>
      <c r="S11" s="15"/>
      <c r="T11" s="222" t="s">
        <v>46</v>
      </c>
      <c r="U11" s="222"/>
      <c r="V11" s="222"/>
      <c r="W11" s="222"/>
      <c r="AJ11" s="15"/>
      <c r="AK11" s="15"/>
      <c r="AL11" s="112">
        <f>Kengetallen!K12</f>
        <v>1000</v>
      </c>
      <c r="AM11" s="15"/>
      <c r="AN11" s="15"/>
      <c r="AO11" s="15"/>
      <c r="AP11" s="15"/>
      <c r="AU11" s="15"/>
      <c r="BC11" s="15"/>
    </row>
    <row r="12" spans="1:55" ht="15" customHeight="1" x14ac:dyDescent="0.2">
      <c r="B12" s="64"/>
      <c r="C12" s="64"/>
      <c r="D12" s="110"/>
      <c r="E12" s="68"/>
      <c r="F12" s="65"/>
      <c r="G12" s="65"/>
      <c r="H12" s="65"/>
      <c r="I12" s="65"/>
      <c r="J12" s="65"/>
      <c r="K12" s="65"/>
      <c r="L12" s="65"/>
      <c r="M12" s="69">
        <v>0</v>
      </c>
      <c r="N12" s="123">
        <f t="shared" ref="N12:N26" si="0">IF(R12="I",M12*K12,IF(R12="O",M12*L12,0))</f>
        <v>0</v>
      </c>
      <c r="O12" s="12"/>
      <c r="P12" s="12"/>
      <c r="R12" s="66" t="s">
        <v>13</v>
      </c>
      <c r="T12" s="222" t="s">
        <v>41</v>
      </c>
      <c r="U12" s="222"/>
      <c r="V12" s="222"/>
      <c r="W12" s="222"/>
      <c r="AJ12" s="112">
        <f>Kengetallen!F27</f>
        <v>500</v>
      </c>
      <c r="AK12" s="112">
        <f>AJ12</f>
        <v>500</v>
      </c>
      <c r="AL12" s="112">
        <f>IF(AL11&gt;AK12,AK12,AL11)</f>
        <v>500</v>
      </c>
      <c r="AN12" s="24" t="s">
        <v>34</v>
      </c>
      <c r="AP12" s="24">
        <f t="shared" ref="AP12:AP19" si="1">IF(W13="Nee",0,1)</f>
        <v>0</v>
      </c>
    </row>
    <row r="13" spans="1:55" ht="15" customHeight="1" x14ac:dyDescent="0.2">
      <c r="B13" s="64"/>
      <c r="C13" s="64"/>
      <c r="D13" s="67"/>
      <c r="E13" s="68"/>
      <c r="F13" s="65"/>
      <c r="G13" s="65"/>
      <c r="H13" s="65"/>
      <c r="I13" s="65"/>
      <c r="J13" s="65"/>
      <c r="K13" s="64"/>
      <c r="L13" s="65"/>
      <c r="M13" s="70">
        <v>0</v>
      </c>
      <c r="N13" s="123">
        <f t="shared" si="0"/>
        <v>0</v>
      </c>
      <c r="O13" s="28"/>
      <c r="P13" s="28"/>
      <c r="Q13" s="29"/>
      <c r="R13" s="64" t="s">
        <v>13</v>
      </c>
      <c r="T13" s="399" t="str">
        <f>Kengetallen!H26</f>
        <v>Wijk 1</v>
      </c>
      <c r="U13" s="399"/>
      <c r="V13" s="399"/>
      <c r="W13" s="64" t="s">
        <v>35</v>
      </c>
      <c r="AJ13" s="112">
        <f>Kengetallen!F28</f>
        <v>500</v>
      </c>
      <c r="AK13" s="112">
        <f>AJ13+AJ12</f>
        <v>1000</v>
      </c>
      <c r="AL13" s="112">
        <f>IF($AL$11&lt;=AK12,0,IF($AL$11&gt;AK13,AJ13,$AL$11-AK12))</f>
        <v>500</v>
      </c>
      <c r="AN13" s="24" t="s">
        <v>35</v>
      </c>
      <c r="AP13" s="24">
        <f t="shared" si="1"/>
        <v>0</v>
      </c>
    </row>
    <row r="14" spans="1:55" ht="15" customHeight="1" x14ac:dyDescent="0.2">
      <c r="B14" s="64"/>
      <c r="C14" s="64"/>
      <c r="D14" s="67"/>
      <c r="E14" s="68"/>
      <c r="F14" s="65"/>
      <c r="G14" s="65"/>
      <c r="H14" s="65"/>
      <c r="I14" s="65"/>
      <c r="J14" s="65"/>
      <c r="K14" s="64"/>
      <c r="L14" s="64"/>
      <c r="M14" s="70">
        <v>0</v>
      </c>
      <c r="N14" s="123">
        <f t="shared" si="0"/>
        <v>0</v>
      </c>
      <c r="O14" s="28"/>
      <c r="P14" s="28"/>
      <c r="Q14" s="29"/>
      <c r="R14" s="64" t="s">
        <v>13</v>
      </c>
      <c r="T14" s="399" t="str">
        <f>Kengetallen!K26</f>
        <v>Reserve 1</v>
      </c>
      <c r="U14" s="399"/>
      <c r="V14" s="399"/>
      <c r="W14" s="64" t="s">
        <v>35</v>
      </c>
      <c r="AJ14" s="112">
        <f>Kengetallen!F29</f>
        <v>1000</v>
      </c>
      <c r="AK14" s="112">
        <f>AJ14+AJ13+AJ12</f>
        <v>2000</v>
      </c>
      <c r="AL14" s="112">
        <f>IF($AL$11&lt;=AK13,0,IF($AL$11&gt;AK14,AJ14,$AL$11-AK13))</f>
        <v>0</v>
      </c>
      <c r="AP14" s="24">
        <f t="shared" si="1"/>
        <v>0</v>
      </c>
    </row>
    <row r="15" spans="1:55" ht="15" customHeight="1" x14ac:dyDescent="0.2">
      <c r="B15" s="64"/>
      <c r="C15" s="64"/>
      <c r="D15" s="67"/>
      <c r="E15" s="68"/>
      <c r="F15" s="65"/>
      <c r="G15" s="65"/>
      <c r="H15" s="65"/>
      <c r="I15" s="65"/>
      <c r="J15" s="65"/>
      <c r="K15" s="65"/>
      <c r="L15" s="65"/>
      <c r="M15" s="70">
        <v>0</v>
      </c>
      <c r="N15" s="123">
        <f t="shared" si="0"/>
        <v>0</v>
      </c>
      <c r="O15" s="28"/>
      <c r="P15" s="28"/>
      <c r="Q15" s="29"/>
      <c r="R15" s="64" t="s">
        <v>13</v>
      </c>
      <c r="T15" s="399" t="str">
        <f>Kengetallen!N26</f>
        <v>Reserve 2</v>
      </c>
      <c r="U15" s="399"/>
      <c r="V15" s="399"/>
      <c r="W15" s="64" t="s">
        <v>35</v>
      </c>
      <c r="AJ15" s="112">
        <f>Kengetallen!F30</f>
        <v>3000</v>
      </c>
      <c r="AK15" s="112">
        <f>AJ15+AJ14+AJ13+AJ12</f>
        <v>5000</v>
      </c>
      <c r="AL15" s="112">
        <f>IF($AL$11&lt;=AK14,0,IF($AL11&gt;AK15,AJ15,$AL$11-AK14))</f>
        <v>0</v>
      </c>
      <c r="AP15" s="24">
        <f t="shared" si="1"/>
        <v>0</v>
      </c>
    </row>
    <row r="16" spans="1:55" ht="15" customHeight="1" x14ac:dyDescent="0.2">
      <c r="B16" s="64"/>
      <c r="C16" s="64"/>
      <c r="D16" s="67"/>
      <c r="E16" s="68"/>
      <c r="F16" s="65"/>
      <c r="G16" s="65"/>
      <c r="H16" s="65"/>
      <c r="I16" s="65"/>
      <c r="J16" s="65"/>
      <c r="K16" s="65"/>
      <c r="L16" s="65"/>
      <c r="M16" s="70">
        <v>0</v>
      </c>
      <c r="N16" s="123">
        <f t="shared" si="0"/>
        <v>0</v>
      </c>
      <c r="O16" s="28"/>
      <c r="P16" s="28"/>
      <c r="Q16" s="29"/>
      <c r="R16" s="64" t="s">
        <v>13</v>
      </c>
      <c r="T16" s="399" t="str">
        <f>Kengetallen!Q26</f>
        <v>Reserve 3</v>
      </c>
      <c r="U16" s="399"/>
      <c r="V16" s="399"/>
      <c r="W16" s="64" t="s">
        <v>35</v>
      </c>
      <c r="AJ16" s="112">
        <f>Kengetallen!F31</f>
        <v>994999</v>
      </c>
      <c r="AK16" s="112">
        <f>AJ16+AJ15+AJ14+AJ13+AJ12</f>
        <v>999999</v>
      </c>
      <c r="AL16" s="112">
        <f>IF($AL$11&lt;=AK15,0,IF($AL$11&gt;AK16,AJ16,$AL$11-AK15))</f>
        <v>0</v>
      </c>
      <c r="AP16" s="24">
        <f t="shared" si="1"/>
        <v>0</v>
      </c>
    </row>
    <row r="17" spans="1:55" ht="15" customHeight="1" x14ac:dyDescent="0.2">
      <c r="B17" s="64"/>
      <c r="C17" s="64"/>
      <c r="D17" s="67"/>
      <c r="E17" s="68"/>
      <c r="F17" s="65"/>
      <c r="G17" s="65"/>
      <c r="H17" s="65"/>
      <c r="I17" s="65"/>
      <c r="J17" s="65"/>
      <c r="K17" s="65"/>
      <c r="L17" s="65"/>
      <c r="M17" s="70">
        <v>0</v>
      </c>
      <c r="N17" s="123">
        <f t="shared" si="0"/>
        <v>0</v>
      </c>
      <c r="O17" s="28"/>
      <c r="P17" s="28"/>
      <c r="Q17" s="29"/>
      <c r="R17" s="64" t="s">
        <v>13</v>
      </c>
      <c r="T17" s="399" t="str">
        <f>Kengetallen!T26</f>
        <v>Reserve 4</v>
      </c>
      <c r="U17" s="399"/>
      <c r="V17" s="399"/>
      <c r="W17" s="64" t="s">
        <v>35</v>
      </c>
      <c r="AP17" s="24">
        <f t="shared" si="1"/>
        <v>0</v>
      </c>
    </row>
    <row r="18" spans="1:55" ht="15" customHeight="1" x14ac:dyDescent="0.2">
      <c r="B18" s="64"/>
      <c r="C18" s="64"/>
      <c r="D18" s="67"/>
      <c r="E18" s="68"/>
      <c r="F18" s="65"/>
      <c r="G18" s="65"/>
      <c r="H18" s="65"/>
      <c r="I18" s="65"/>
      <c r="J18" s="65"/>
      <c r="K18" s="65"/>
      <c r="L18" s="65"/>
      <c r="M18" s="70">
        <v>0</v>
      </c>
      <c r="N18" s="123">
        <f t="shared" si="0"/>
        <v>0</v>
      </c>
      <c r="O18" s="28"/>
      <c r="P18" s="28"/>
      <c r="Q18" s="29"/>
      <c r="R18" s="64" t="s">
        <v>13</v>
      </c>
      <c r="T18" s="399" t="str">
        <f>Kengetallen!W26</f>
        <v>Reserve 5</v>
      </c>
      <c r="U18" s="399"/>
      <c r="V18" s="399"/>
      <c r="W18" s="64" t="s">
        <v>35</v>
      </c>
      <c r="AP18" s="24">
        <f t="shared" si="1"/>
        <v>0</v>
      </c>
    </row>
    <row r="19" spans="1:55" ht="15" customHeight="1" x14ac:dyDescent="0.2">
      <c r="B19" s="64"/>
      <c r="C19" s="64"/>
      <c r="D19" s="67"/>
      <c r="E19" s="68"/>
      <c r="F19" s="65"/>
      <c r="G19" s="65"/>
      <c r="H19" s="65"/>
      <c r="I19" s="65"/>
      <c r="J19" s="65"/>
      <c r="K19" s="65"/>
      <c r="L19" s="65"/>
      <c r="M19" s="70">
        <v>0</v>
      </c>
      <c r="N19" s="123">
        <f t="shared" si="0"/>
        <v>0</v>
      </c>
      <c r="O19" s="28"/>
      <c r="P19" s="28"/>
      <c r="Q19" s="29"/>
      <c r="R19" s="66" t="s">
        <v>13</v>
      </c>
      <c r="T19" s="399" t="str">
        <f>Kengetallen!Z26</f>
        <v>Reserve 6</v>
      </c>
      <c r="U19" s="399"/>
      <c r="V19" s="399"/>
      <c r="W19" s="65" t="s">
        <v>35</v>
      </c>
      <c r="AP19" s="24">
        <f t="shared" si="1"/>
        <v>0</v>
      </c>
    </row>
    <row r="20" spans="1:55" ht="15" customHeight="1" x14ac:dyDescent="0.2">
      <c r="B20" s="64"/>
      <c r="C20" s="64"/>
      <c r="D20" s="67"/>
      <c r="E20" s="68"/>
      <c r="F20" s="65"/>
      <c r="G20" s="65"/>
      <c r="H20" s="65"/>
      <c r="I20" s="65"/>
      <c r="J20" s="65"/>
      <c r="K20" s="64"/>
      <c r="L20" s="65"/>
      <c r="M20" s="70">
        <v>0</v>
      </c>
      <c r="N20" s="123">
        <f t="shared" si="0"/>
        <v>0</v>
      </c>
      <c r="O20" s="28"/>
      <c r="P20" s="28"/>
      <c r="Q20" s="29"/>
      <c r="R20" s="66" t="s">
        <v>13</v>
      </c>
      <c r="T20" s="399" t="str">
        <f>Kengetallen!AC26</f>
        <v>Reserve 7</v>
      </c>
      <c r="U20" s="399"/>
      <c r="V20" s="399"/>
      <c r="W20" s="65" t="s">
        <v>35</v>
      </c>
      <c r="AP20" s="25">
        <f>SUM(AP12:AP19)</f>
        <v>0</v>
      </c>
    </row>
    <row r="21" spans="1:55" ht="15" customHeight="1" x14ac:dyDescent="0.2">
      <c r="B21" s="64"/>
      <c r="C21" s="64"/>
      <c r="D21" s="67"/>
      <c r="E21" s="68"/>
      <c r="F21" s="65"/>
      <c r="G21" s="65"/>
      <c r="H21" s="65"/>
      <c r="I21" s="65"/>
      <c r="J21" s="65"/>
      <c r="K21" s="65"/>
      <c r="L21" s="65"/>
      <c r="M21" s="70">
        <v>0</v>
      </c>
      <c r="N21" s="123">
        <f t="shared" si="0"/>
        <v>0</v>
      </c>
      <c r="O21" s="28"/>
      <c r="P21" s="28"/>
      <c r="Q21" s="29"/>
      <c r="R21" s="66" t="s">
        <v>13</v>
      </c>
      <c r="T21" s="370" t="str">
        <f>IF(AP20=0,"Maak een keuze en voer bij 1 wijk / gebied een JA in.",IF(AP20&gt;1,"Er is meer dan 1 keer een JA ingevoerd! Corrigeren!!",""))</f>
        <v>Maak een keuze en voer bij 1 wijk / gebied een JA in.</v>
      </c>
      <c r="U21" s="370"/>
      <c r="V21" s="370"/>
      <c r="W21" s="370"/>
    </row>
    <row r="22" spans="1:55" ht="15" customHeight="1" x14ac:dyDescent="0.2">
      <c r="B22" s="65"/>
      <c r="C22" s="65"/>
      <c r="D22" s="67"/>
      <c r="E22" s="68"/>
      <c r="F22" s="65"/>
      <c r="G22" s="65"/>
      <c r="H22" s="65"/>
      <c r="I22" s="65"/>
      <c r="J22" s="65"/>
      <c r="K22" s="65"/>
      <c r="L22" s="65"/>
      <c r="M22" s="70">
        <v>0</v>
      </c>
      <c r="N22" s="123">
        <f t="shared" si="0"/>
        <v>0</v>
      </c>
      <c r="O22" s="28"/>
      <c r="P22" s="28"/>
      <c r="Q22" s="29"/>
      <c r="R22" s="66" t="s">
        <v>13</v>
      </c>
      <c r="T22" s="371"/>
      <c r="U22" s="371"/>
      <c r="V22" s="371"/>
      <c r="W22" s="371"/>
    </row>
    <row r="23" spans="1:55" ht="15" customHeight="1" x14ac:dyDescent="0.2">
      <c r="B23" s="65"/>
      <c r="C23" s="65"/>
      <c r="D23" s="67"/>
      <c r="E23" s="68"/>
      <c r="F23" s="65"/>
      <c r="G23" s="65"/>
      <c r="H23" s="65"/>
      <c r="I23" s="65"/>
      <c r="J23" s="65"/>
      <c r="K23" s="65"/>
      <c r="L23" s="65"/>
      <c r="M23" s="70">
        <v>0</v>
      </c>
      <c r="N23" s="123">
        <f t="shared" si="0"/>
        <v>0</v>
      </c>
      <c r="O23" s="28"/>
      <c r="P23" s="28"/>
      <c r="Q23" s="29"/>
      <c r="R23" s="66" t="s">
        <v>13</v>
      </c>
      <c r="AJ23" s="27"/>
      <c r="AK23" s="27"/>
      <c r="AL23" s="27"/>
      <c r="AM23" s="27"/>
      <c r="AN23" s="27"/>
      <c r="AO23" s="27"/>
      <c r="AP23" s="27"/>
      <c r="AU23" s="27"/>
      <c r="BC23" s="27"/>
    </row>
    <row r="24" spans="1:55" s="27" customFormat="1" ht="15" customHeight="1" x14ac:dyDescent="0.2">
      <c r="A24" s="15"/>
      <c r="B24" s="65"/>
      <c r="C24" s="65"/>
      <c r="D24" s="67"/>
      <c r="E24" s="68"/>
      <c r="F24" s="65"/>
      <c r="G24" s="65"/>
      <c r="H24" s="65"/>
      <c r="I24" s="65"/>
      <c r="J24" s="65"/>
      <c r="K24" s="65"/>
      <c r="L24" s="65"/>
      <c r="M24" s="70">
        <v>0</v>
      </c>
      <c r="N24" s="123">
        <f t="shared" si="0"/>
        <v>0</v>
      </c>
      <c r="O24" s="28"/>
      <c r="P24" s="28"/>
      <c r="Q24" s="29"/>
      <c r="R24" s="66" t="s">
        <v>13</v>
      </c>
      <c r="S24" s="15"/>
      <c r="T24" s="15"/>
      <c r="U24" s="15"/>
      <c r="V24" s="15"/>
      <c r="W24" s="15"/>
      <c r="AJ24" s="15"/>
      <c r="AK24" s="15"/>
      <c r="AL24" s="15"/>
      <c r="AM24" s="15"/>
      <c r="AN24" s="15"/>
      <c r="AO24" s="15"/>
      <c r="AP24" s="3" t="s">
        <v>14</v>
      </c>
      <c r="AU24" s="15"/>
      <c r="BC24" s="15"/>
    </row>
    <row r="25" spans="1:55" ht="15" customHeight="1" x14ac:dyDescent="0.2">
      <c r="B25" s="65"/>
      <c r="C25" s="65"/>
      <c r="D25" s="67"/>
      <c r="E25" s="68"/>
      <c r="F25" s="65"/>
      <c r="G25" s="65"/>
      <c r="H25" s="65"/>
      <c r="I25" s="65"/>
      <c r="J25" s="65"/>
      <c r="K25" s="65"/>
      <c r="L25" s="65"/>
      <c r="M25" s="70">
        <v>0</v>
      </c>
      <c r="N25" s="123">
        <f t="shared" si="0"/>
        <v>0</v>
      </c>
      <c r="O25" s="28"/>
      <c r="P25" s="28"/>
      <c r="Q25" s="29"/>
      <c r="R25" s="66" t="s">
        <v>13</v>
      </c>
      <c r="AP25" s="3" t="s">
        <v>13</v>
      </c>
    </row>
    <row r="26" spans="1:55" ht="15" customHeight="1" thickBot="1" x14ac:dyDescent="0.25">
      <c r="B26" s="65"/>
      <c r="C26" s="65"/>
      <c r="D26" s="67"/>
      <c r="E26" s="71"/>
      <c r="F26" s="65"/>
      <c r="G26" s="65"/>
      <c r="H26" s="65"/>
      <c r="I26" s="65"/>
      <c r="J26" s="65"/>
      <c r="K26" s="65"/>
      <c r="L26" s="72"/>
      <c r="M26" s="70">
        <v>0</v>
      </c>
      <c r="N26" s="123">
        <f t="shared" si="0"/>
        <v>0</v>
      </c>
      <c r="O26" s="28"/>
      <c r="P26" s="28"/>
      <c r="Q26" s="29"/>
      <c r="R26" s="66" t="s">
        <v>13</v>
      </c>
      <c r="AC26" s="415" t="s">
        <v>223</v>
      </c>
      <c r="AD26" s="415"/>
      <c r="AE26" s="415"/>
      <c r="AF26" s="415"/>
      <c r="AP26" s="3"/>
    </row>
    <row r="27" spans="1:55" ht="15" customHeight="1" thickTop="1" x14ac:dyDescent="0.2">
      <c r="B27" s="23"/>
      <c r="C27" s="375" t="s">
        <v>6</v>
      </c>
      <c r="D27" s="376"/>
      <c r="E27" s="381" t="s">
        <v>214</v>
      </c>
      <c r="F27" s="382"/>
      <c r="G27" s="382"/>
      <c r="H27" s="382"/>
      <c r="I27" s="382"/>
      <c r="J27" s="382"/>
      <c r="K27" s="383"/>
      <c r="L27" s="30">
        <f>SUM(L12:L26)</f>
        <v>0</v>
      </c>
      <c r="M27" s="31"/>
      <c r="N27" s="396">
        <f>L28*M28+L29*M29+L30*M30+L31*M31+L32*M32</f>
        <v>0</v>
      </c>
      <c r="O27" s="28"/>
      <c r="P27" s="28"/>
      <c r="Q27" s="29"/>
      <c r="AC27" s="415"/>
      <c r="AD27" s="415"/>
      <c r="AE27" s="415"/>
      <c r="AF27" s="415"/>
      <c r="AP27" s="3"/>
    </row>
    <row r="28" spans="1:55" ht="15" customHeight="1" x14ac:dyDescent="0.2">
      <c r="B28" s="23"/>
      <c r="C28" s="377"/>
      <c r="D28" s="378"/>
      <c r="E28" s="384" t="s">
        <v>179</v>
      </c>
      <c r="F28" s="385"/>
      <c r="G28" s="385"/>
      <c r="H28" s="385"/>
      <c r="I28" s="385"/>
      <c r="J28" s="385"/>
      <c r="K28" s="386"/>
      <c r="L28" s="33">
        <f>IF(L27&lt;AL12,L27,AL12)</f>
        <v>0</v>
      </c>
      <c r="M28" s="34">
        <f>Kengetallen!AF27</f>
        <v>0</v>
      </c>
      <c r="N28" s="397"/>
      <c r="O28" s="28"/>
      <c r="P28" s="28"/>
      <c r="Q28" s="29"/>
      <c r="AP28" s="3"/>
    </row>
    <row r="29" spans="1:55" ht="15" customHeight="1" x14ac:dyDescent="0.2">
      <c r="B29" s="23"/>
      <c r="C29" s="377"/>
      <c r="D29" s="378"/>
      <c r="E29" s="387"/>
      <c r="F29" s="388"/>
      <c r="G29" s="388"/>
      <c r="H29" s="388"/>
      <c r="I29" s="388"/>
      <c r="J29" s="388"/>
      <c r="K29" s="389"/>
      <c r="L29" s="33">
        <f>IF(L27-L28&lt;AL13,L27-L28,AL13)</f>
        <v>0</v>
      </c>
      <c r="M29" s="34">
        <f>Kengetallen!AF28</f>
        <v>0</v>
      </c>
      <c r="N29" s="397"/>
      <c r="O29" s="28"/>
      <c r="P29" s="28"/>
      <c r="Q29" s="29"/>
      <c r="Z29" s="182" t="s">
        <v>234</v>
      </c>
      <c r="AA29" s="183" t="b">
        <f>IF(AE31="Nee",0,IF(AE31="Ja",IF(N35=0,1,0)))</f>
        <v>0</v>
      </c>
      <c r="AC29" s="182" t="s">
        <v>222</v>
      </c>
      <c r="AE29" s="24">
        <f>Kengetallen!AT17</f>
        <v>0</v>
      </c>
      <c r="AP29" s="24"/>
    </row>
    <row r="30" spans="1:55" ht="15" customHeight="1" x14ac:dyDescent="0.2">
      <c r="B30" s="23"/>
      <c r="C30" s="377"/>
      <c r="D30" s="378"/>
      <c r="E30" s="387"/>
      <c r="F30" s="388"/>
      <c r="G30" s="388"/>
      <c r="H30" s="388"/>
      <c r="I30" s="388"/>
      <c r="J30" s="388"/>
      <c r="K30" s="389"/>
      <c r="L30" s="33">
        <f>IF(L27-L28-L29&lt;AL14,L27-L28-L29,AL14)</f>
        <v>0</v>
      </c>
      <c r="M30" s="34">
        <f>Kengetallen!AF29</f>
        <v>0</v>
      </c>
      <c r="N30" s="397"/>
      <c r="O30" s="28"/>
      <c r="P30" s="28"/>
      <c r="Q30" s="29"/>
      <c r="Z30" s="185" t="s">
        <v>235</v>
      </c>
      <c r="AA30" s="183" t="b">
        <f>IF(AE31="Nee",0,IF(AE31="Ja",IF(N35&lt;0,1,0)))</f>
        <v>0</v>
      </c>
    </row>
    <row r="31" spans="1:55" ht="15" customHeight="1" x14ac:dyDescent="0.2">
      <c r="B31" s="23"/>
      <c r="C31" s="377"/>
      <c r="D31" s="378"/>
      <c r="E31" s="387"/>
      <c r="F31" s="388"/>
      <c r="G31" s="388"/>
      <c r="H31" s="388"/>
      <c r="I31" s="388"/>
      <c r="J31" s="388"/>
      <c r="K31" s="389"/>
      <c r="L31" s="33">
        <f>IF(L27-L28-L29-L30&lt;AL15,L27-L28-L29-L30,AL15)</f>
        <v>0</v>
      </c>
      <c r="M31" s="34">
        <f>Kengetallen!AF30</f>
        <v>0</v>
      </c>
      <c r="N31" s="397"/>
      <c r="O31" s="28"/>
      <c r="P31" s="28"/>
      <c r="Q31" s="29"/>
      <c r="Z31" s="185" t="s">
        <v>236</v>
      </c>
      <c r="AA31" s="183" t="b">
        <f>IF(AE31="Ja",0,IF(AE31="Nee",IF(N35=0,1,0)))</f>
        <v>0</v>
      </c>
      <c r="AC31" s="182" t="s">
        <v>201</v>
      </c>
      <c r="AE31" s="75" t="str">
        <f>Kengetallen!AE16</f>
        <v>?</v>
      </c>
    </row>
    <row r="32" spans="1:55" ht="15" customHeight="1" thickBot="1" x14ac:dyDescent="0.25">
      <c r="B32" s="23"/>
      <c r="C32" s="379"/>
      <c r="D32" s="380"/>
      <c r="E32" s="390"/>
      <c r="F32" s="391"/>
      <c r="G32" s="391"/>
      <c r="H32" s="391"/>
      <c r="I32" s="391"/>
      <c r="J32" s="391"/>
      <c r="K32" s="392"/>
      <c r="L32" s="33">
        <f>IF(L27-L28-L29-L30-L31&lt;AL16,L27-L28-L29-L30-L31,AL16)</f>
        <v>0</v>
      </c>
      <c r="M32" s="34">
        <f>Kengetallen!AF31</f>
        <v>0</v>
      </c>
      <c r="N32" s="398"/>
      <c r="O32" s="28"/>
      <c r="P32" s="28"/>
      <c r="Q32" s="29"/>
      <c r="Z32" s="182" t="s">
        <v>237</v>
      </c>
      <c r="AA32" s="183" t="b">
        <f>IF(AE31="Ja",0,IF(AE31="Nee",IF(N35&lt;0,1,0)))</f>
        <v>0</v>
      </c>
    </row>
    <row r="33" spans="2:32" ht="15" customHeight="1" thickTop="1" x14ac:dyDescent="0.2">
      <c r="B33" s="232" t="s">
        <v>20</v>
      </c>
      <c r="C33" s="232"/>
      <c r="D33" s="232"/>
      <c r="E33" s="232"/>
      <c r="F33" s="232"/>
      <c r="G33" s="232"/>
      <c r="H33" s="232"/>
      <c r="I33" s="232"/>
      <c r="J33" s="232"/>
      <c r="K33" s="232"/>
      <c r="L33" s="232"/>
      <c r="M33" s="232"/>
      <c r="N33" s="36">
        <f>SUM(N12:N27)</f>
        <v>0</v>
      </c>
      <c r="O33" s="37" t="s">
        <v>8</v>
      </c>
      <c r="P33" s="38"/>
      <c r="R33" s="405" t="str">
        <f>IF(N33=0,"",IF(AE29&lt;&gt;1,AC26,IF(AA29=1,AC33,IF(AA32=1,AC38,""))))</f>
        <v/>
      </c>
      <c r="S33" s="405"/>
      <c r="T33" s="405"/>
      <c r="U33" s="405"/>
      <c r="V33" s="405"/>
      <c r="W33" s="405"/>
      <c r="AA33" s="24">
        <f>SUM(AA29:AA32)</f>
        <v>0</v>
      </c>
      <c r="AC33" s="414" t="s">
        <v>226</v>
      </c>
      <c r="AD33" s="414"/>
      <c r="AE33" s="414"/>
      <c r="AF33" s="414"/>
    </row>
    <row r="34" spans="2:32" ht="7.5" customHeight="1" x14ac:dyDescent="0.2">
      <c r="B34" s="18"/>
      <c r="C34" s="18"/>
      <c r="D34" s="18"/>
      <c r="E34" s="18"/>
      <c r="N34" s="180"/>
      <c r="O34" s="19"/>
      <c r="P34" s="19"/>
      <c r="R34" s="405"/>
      <c r="S34" s="405"/>
      <c r="T34" s="405"/>
      <c r="U34" s="405"/>
      <c r="V34" s="405"/>
      <c r="W34" s="405"/>
      <c r="AC34" s="414"/>
      <c r="AD34" s="414"/>
      <c r="AE34" s="414"/>
      <c r="AF34" s="414"/>
    </row>
    <row r="35" spans="2:32" ht="15" customHeight="1" x14ac:dyDescent="0.2">
      <c r="B35" s="393" t="s">
        <v>221</v>
      </c>
      <c r="C35" s="394"/>
      <c r="D35" s="394"/>
      <c r="E35" s="394"/>
      <c r="F35" s="394"/>
      <c r="G35" s="394"/>
      <c r="H35" s="394"/>
      <c r="I35" s="394"/>
      <c r="J35" s="394"/>
      <c r="K35" s="394"/>
      <c r="L35" s="394"/>
      <c r="M35" s="395"/>
      <c r="N35" s="188">
        <v>0</v>
      </c>
      <c r="O35" s="37" t="s">
        <v>7</v>
      </c>
      <c r="P35" s="19"/>
      <c r="R35" s="405"/>
      <c r="S35" s="405"/>
      <c r="T35" s="405"/>
      <c r="U35" s="405"/>
      <c r="V35" s="405"/>
      <c r="W35" s="405"/>
      <c r="AA35" s="24">
        <f>IF(N33&gt;0,IF((AA32+AA29)&gt;0,1,0),0)</f>
        <v>0</v>
      </c>
      <c r="AC35" s="414"/>
      <c r="AD35" s="414"/>
      <c r="AE35" s="414"/>
      <c r="AF35" s="414"/>
    </row>
    <row r="36" spans="2:32" ht="7.5" customHeight="1" thickBot="1" x14ac:dyDescent="0.25">
      <c r="B36" s="18"/>
      <c r="C36" s="18"/>
      <c r="D36" s="18"/>
      <c r="E36" s="18"/>
      <c r="N36" s="180"/>
      <c r="O36" s="19"/>
      <c r="P36" s="19"/>
      <c r="R36" s="405"/>
      <c r="S36" s="405"/>
      <c r="T36" s="405"/>
      <c r="U36" s="405"/>
      <c r="V36" s="405"/>
      <c r="W36" s="405"/>
      <c r="AC36" s="414"/>
      <c r="AD36" s="414"/>
      <c r="AE36" s="414"/>
      <c r="AF36" s="414"/>
    </row>
    <row r="37" spans="2:32" ht="15" customHeight="1" thickTop="1" x14ac:dyDescent="0.2">
      <c r="B37" s="232" t="s">
        <v>20</v>
      </c>
      <c r="C37" s="232"/>
      <c r="D37" s="232"/>
      <c r="E37" s="232"/>
      <c r="F37" s="232"/>
      <c r="G37" s="232"/>
      <c r="H37" s="232"/>
      <c r="I37" s="232"/>
      <c r="J37" s="232"/>
      <c r="K37" s="232"/>
      <c r="L37" s="232"/>
      <c r="M37" s="232"/>
      <c r="N37" s="36">
        <f>N35+N33</f>
        <v>0</v>
      </c>
      <c r="O37" s="43"/>
      <c r="P37" s="19"/>
      <c r="R37" s="405"/>
      <c r="S37" s="405"/>
      <c r="T37" s="405"/>
      <c r="U37" s="405"/>
      <c r="V37" s="405"/>
      <c r="W37" s="405"/>
    </row>
    <row r="38" spans="2:32" ht="7.5" customHeight="1" x14ac:dyDescent="0.2">
      <c r="B38" s="18"/>
      <c r="C38" s="18"/>
      <c r="D38" s="18"/>
      <c r="E38" s="18"/>
      <c r="N38" s="180"/>
      <c r="O38" s="19"/>
      <c r="P38" s="19"/>
      <c r="AC38" s="406" t="s">
        <v>227</v>
      </c>
      <c r="AD38" s="407"/>
      <c r="AE38" s="407"/>
      <c r="AF38" s="408"/>
    </row>
    <row r="39" spans="2:32" ht="15" customHeight="1" x14ac:dyDescent="0.2">
      <c r="B39" s="393" t="s">
        <v>204</v>
      </c>
      <c r="C39" s="394"/>
      <c r="D39" s="394"/>
      <c r="E39" s="394"/>
      <c r="F39" s="394"/>
      <c r="G39" s="394"/>
      <c r="H39" s="394"/>
      <c r="I39" s="394"/>
      <c r="J39" s="394"/>
      <c r="K39" s="394"/>
      <c r="L39" s="394"/>
      <c r="M39" s="395"/>
      <c r="N39" s="177"/>
      <c r="O39" s="37" t="s">
        <v>180</v>
      </c>
      <c r="S39" s="62"/>
      <c r="AC39" s="409"/>
      <c r="AD39" s="405"/>
      <c r="AE39" s="405"/>
      <c r="AF39" s="410"/>
    </row>
    <row r="40" spans="2:32" ht="15" customHeight="1" x14ac:dyDescent="0.2">
      <c r="B40" s="393" t="s">
        <v>230</v>
      </c>
      <c r="C40" s="394"/>
      <c r="D40" s="394"/>
      <c r="E40" s="394"/>
      <c r="F40" s="394"/>
      <c r="G40" s="394"/>
      <c r="H40" s="394"/>
      <c r="I40" s="394"/>
      <c r="J40" s="394"/>
      <c r="K40" s="394"/>
      <c r="L40" s="394"/>
      <c r="M40" s="394"/>
      <c r="N40" s="41">
        <f>N37*-(1-N39)</f>
        <v>0</v>
      </c>
      <c r="O40" s="37" t="s">
        <v>31</v>
      </c>
      <c r="P40" s="38"/>
      <c r="S40" s="62"/>
      <c r="AC40" s="409"/>
      <c r="AD40" s="405"/>
      <c r="AE40" s="405"/>
      <c r="AF40" s="410"/>
    </row>
    <row r="41" spans="2:32" ht="7.5" customHeight="1" x14ac:dyDescent="0.2">
      <c r="B41" s="18"/>
      <c r="C41" s="18"/>
      <c r="D41" s="18"/>
      <c r="E41" s="18"/>
      <c r="N41" s="19"/>
      <c r="O41" s="19"/>
      <c r="P41" s="19"/>
      <c r="AC41" s="409"/>
      <c r="AD41" s="405"/>
      <c r="AE41" s="405"/>
      <c r="AF41" s="410"/>
    </row>
    <row r="42" spans="2:32" ht="15" customHeight="1" x14ac:dyDescent="0.2">
      <c r="B42" s="373" t="s">
        <v>228</v>
      </c>
      <c r="C42" s="374"/>
      <c r="D42" s="374"/>
      <c r="E42" s="374"/>
      <c r="F42" s="374"/>
      <c r="G42" s="374"/>
      <c r="H42" s="374"/>
      <c r="I42" s="374"/>
      <c r="J42" s="374"/>
      <c r="K42" s="374"/>
      <c r="L42" s="374"/>
      <c r="M42" s="374"/>
      <c r="N42" s="42">
        <f>N37+N40</f>
        <v>0</v>
      </c>
      <c r="O42" s="43"/>
      <c r="P42" s="43"/>
      <c r="S42" s="62"/>
      <c r="AC42" s="411"/>
      <c r="AD42" s="412"/>
      <c r="AE42" s="412"/>
      <c r="AF42" s="413"/>
    </row>
    <row r="43" spans="2:32" ht="7.5" customHeight="1" x14ac:dyDescent="0.2">
      <c r="B43" s="18"/>
      <c r="C43" s="18"/>
      <c r="D43" s="18"/>
      <c r="E43" s="18"/>
      <c r="N43" s="19"/>
      <c r="O43" s="19"/>
      <c r="P43" s="19"/>
    </row>
    <row r="44" spans="2:32" ht="15" customHeight="1" x14ac:dyDescent="0.2">
      <c r="B44" s="373" t="s">
        <v>0</v>
      </c>
      <c r="C44" s="374"/>
      <c r="D44" s="374"/>
      <c r="E44" s="374"/>
      <c r="F44" s="374"/>
      <c r="G44" s="374"/>
      <c r="H44" s="374"/>
      <c r="I44" s="374"/>
      <c r="J44" s="374"/>
      <c r="K44" s="374"/>
      <c r="L44" s="374"/>
      <c r="M44" s="374"/>
      <c r="N44" s="44">
        <f>ROUNDDOWN(N42,-3)</f>
        <v>0</v>
      </c>
      <c r="O44" s="45"/>
      <c r="P44" s="45"/>
    </row>
    <row r="45" spans="2:32" ht="6" customHeight="1" x14ac:dyDescent="0.2">
      <c r="B45" s="18"/>
      <c r="C45" s="18"/>
      <c r="D45" s="18"/>
      <c r="E45" s="18"/>
      <c r="N45" s="19"/>
      <c r="O45" s="19"/>
      <c r="P45" s="19"/>
    </row>
    <row r="46" spans="2:32" ht="15" customHeight="1" x14ac:dyDescent="0.2">
      <c r="B46" s="372" t="s">
        <v>100</v>
      </c>
      <c r="C46" s="372"/>
      <c r="D46" s="372"/>
      <c r="E46" s="372"/>
      <c r="F46" s="372"/>
      <c r="G46" s="372"/>
      <c r="H46" s="372"/>
      <c r="I46" s="372"/>
      <c r="J46" s="372"/>
      <c r="K46" s="372"/>
      <c r="L46" s="372"/>
      <c r="M46" s="372"/>
      <c r="N46" s="372"/>
      <c r="O46" s="45"/>
      <c r="P46" s="45"/>
      <c r="S46" s="184"/>
    </row>
    <row r="47" spans="2:32" ht="15" customHeight="1" x14ac:dyDescent="0.2">
      <c r="B47" s="372"/>
      <c r="C47" s="372"/>
      <c r="D47" s="372"/>
      <c r="E47" s="372"/>
      <c r="F47" s="372"/>
      <c r="G47" s="372"/>
      <c r="H47" s="372"/>
      <c r="I47" s="372"/>
      <c r="J47" s="372"/>
      <c r="K47" s="372"/>
      <c r="L47" s="372"/>
      <c r="M47" s="372"/>
      <c r="N47" s="372"/>
      <c r="O47" s="45"/>
      <c r="P47" s="45"/>
    </row>
    <row r="48" spans="2:32" ht="15" customHeight="1" x14ac:dyDescent="0.2">
      <c r="B48" s="372"/>
      <c r="C48" s="372"/>
      <c r="D48" s="372"/>
      <c r="E48" s="372"/>
      <c r="F48" s="372"/>
      <c r="G48" s="372"/>
      <c r="H48" s="372"/>
      <c r="I48" s="372"/>
      <c r="J48" s="372"/>
      <c r="K48" s="372"/>
      <c r="L48" s="372"/>
      <c r="M48" s="372"/>
      <c r="N48" s="372"/>
      <c r="O48" s="45"/>
      <c r="P48" s="45"/>
      <c r="AC48" s="405"/>
      <c r="AD48" s="405"/>
      <c r="AE48" s="405"/>
      <c r="AF48" s="405"/>
    </row>
    <row r="49" spans="2:32" ht="15" customHeight="1" x14ac:dyDescent="0.2">
      <c r="B49" s="18"/>
      <c r="C49" s="18"/>
      <c r="D49" s="18"/>
      <c r="E49" s="18"/>
      <c r="N49" s="19"/>
      <c r="O49" s="19"/>
      <c r="P49" s="19"/>
      <c r="AC49" s="405"/>
      <c r="AD49" s="405"/>
      <c r="AE49" s="405"/>
      <c r="AF49" s="405"/>
    </row>
    <row r="50" spans="2:32" ht="15" customHeight="1" x14ac:dyDescent="0.2">
      <c r="AC50" s="405"/>
      <c r="AD50" s="405"/>
      <c r="AE50" s="405"/>
      <c r="AF50" s="405"/>
    </row>
    <row r="51" spans="2:32" ht="15" customHeight="1" x14ac:dyDescent="0.2">
      <c r="AC51" s="405"/>
      <c r="AD51" s="405"/>
      <c r="AE51" s="405"/>
      <c r="AF51" s="405"/>
    </row>
    <row r="61" spans="2:32" ht="12.75" x14ac:dyDescent="0.2"/>
    <row r="62" spans="2:32" ht="6" customHeight="1" x14ac:dyDescent="0.2"/>
  </sheetData>
  <sheetProtection algorithmName="SHA-512" hashValue="WEkB8CEn2RDCBabIQDnyzjjWr2aecEoc7G57GiWzdjteBwpoeUDpzzxRKXtn2dHOjtOzR54S992BJ77hrbsQvw==" saltValue="+vfBXc1dUZFAaZzw3NjuSQ==" spinCount="100000" sheet="1" objects="1" scenarios="1"/>
  <mergeCells count="45">
    <mergeCell ref="AC48:AF51"/>
    <mergeCell ref="AC38:AF42"/>
    <mergeCell ref="AC33:AF36"/>
    <mergeCell ref="AC26:AF27"/>
    <mergeCell ref="R33:W37"/>
    <mergeCell ref="B3:D3"/>
    <mergeCell ref="B5:D7"/>
    <mergeCell ref="B8:D9"/>
    <mergeCell ref="T20:V20"/>
    <mergeCell ref="T13:V13"/>
    <mergeCell ref="T14:V14"/>
    <mergeCell ref="E4:H4"/>
    <mergeCell ref="J4:L4"/>
    <mergeCell ref="T11:W11"/>
    <mergeCell ref="T15:V15"/>
    <mergeCell ref="T16:V16"/>
    <mergeCell ref="E9:J9"/>
    <mergeCell ref="E5:J5"/>
    <mergeCell ref="T17:V17"/>
    <mergeCell ref="K9:N9"/>
    <mergeCell ref="B4:D4"/>
    <mergeCell ref="T12:W12"/>
    <mergeCell ref="T18:V18"/>
    <mergeCell ref="T19:V19"/>
    <mergeCell ref="E3:N3"/>
    <mergeCell ref="E6:J6"/>
    <mergeCell ref="E7:J7"/>
    <mergeCell ref="E8:J8"/>
    <mergeCell ref="K5:N5"/>
    <mergeCell ref="K6:N6"/>
    <mergeCell ref="K7:N7"/>
    <mergeCell ref="K8:N8"/>
    <mergeCell ref="T21:W22"/>
    <mergeCell ref="B46:N48"/>
    <mergeCell ref="B42:M42"/>
    <mergeCell ref="B44:M44"/>
    <mergeCell ref="B33:M33"/>
    <mergeCell ref="C27:D32"/>
    <mergeCell ref="E27:K27"/>
    <mergeCell ref="E28:K32"/>
    <mergeCell ref="B39:M39"/>
    <mergeCell ref="B40:M40"/>
    <mergeCell ref="B37:M37"/>
    <mergeCell ref="B35:M35"/>
    <mergeCell ref="N27:N32"/>
  </mergeCells>
  <phoneticPr fontId="4" type="noConversion"/>
  <conditionalFormatting sqref="R33:W37">
    <cfRule type="expression" dxfId="2" priority="1">
      <formula>$AA$35=1</formula>
    </cfRule>
  </conditionalFormatting>
  <dataValidations count="3">
    <dataValidation type="whole" operator="lessThanOrEqual" allowBlank="1" showInputMessage="1" showErrorMessage="1" prompt="Voer hier een waarde in kleiner dan of gelijk aan € 0,-." sqref="N35">
      <formula1>0</formula1>
    </dataValidation>
    <dataValidation type="list" allowBlank="1" showInputMessage="1" showErrorMessage="1" sqref="W13:W20">
      <formula1>$AN$12:$AN$13</formula1>
    </dataValidation>
    <dataValidation type="list" allowBlank="1" showInputMessage="1" showErrorMessage="1" sqref="R12:R26">
      <formula1>$AP$24:$AP$29</formula1>
    </dataValidation>
  </dataValidations>
  <printOptions horizontalCentered="1"/>
  <pageMargins left="0.59055118110236227" right="0" top="0.98425196850393704" bottom="0.78740157480314965" header="0.59055118110236227" footer="0.39370078740157483"/>
  <pageSetup paperSize="9" scale="88" orientation="portrait" r:id="rId1"/>
  <headerFooter alignWithMargins="0">
    <oddHeader>&amp;C&amp;G</oddHeader>
    <oddFooter>&amp;LRekenmodel behoort bij Taxatiewijzer NSW-landgoederen
per 1-1-2018 Versie 1.0&amp;RTabblad: &amp;A</oddFooter>
  </headerFooter>
  <ignoredErrors>
    <ignoredError sqref="E3" unlockedFormula="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A58"/>
  <sheetViews>
    <sheetView showGridLines="0" workbookViewId="0">
      <selection activeCell="A28" sqref="A28"/>
    </sheetView>
  </sheetViews>
  <sheetFormatPr defaultRowHeight="15" customHeight="1" x14ac:dyDescent="0.2"/>
  <cols>
    <col min="1" max="1" width="1.42578125" style="15" customWidth="1"/>
    <col min="2" max="2" width="3.5703125" style="15" customWidth="1"/>
    <col min="3" max="3" width="5.7109375" style="15" customWidth="1"/>
    <col min="4" max="4" width="32.140625" style="15" customWidth="1"/>
    <col min="5" max="5" width="7.140625" style="15" customWidth="1"/>
    <col min="6" max="10" width="3.5703125" style="15" customWidth="1"/>
    <col min="11" max="12" width="7.28515625" style="16" customWidth="1"/>
    <col min="13" max="13" width="10.85546875" style="17" bestFit="1" customWidth="1"/>
    <col min="14" max="14" width="12.85546875" style="15" customWidth="1"/>
    <col min="15" max="15" width="2.28515625" style="15" bestFit="1" customWidth="1"/>
    <col min="16" max="17" width="1.7109375" style="15" customWidth="1"/>
    <col min="18" max="18" width="11.42578125" style="15" bestFit="1" customWidth="1"/>
    <col min="19" max="19" width="9.42578125" style="15" customWidth="1"/>
    <col min="20" max="20" width="9.42578125" style="74" hidden="1" customWidth="1"/>
    <col min="21" max="23" width="9.42578125" style="15" hidden="1" customWidth="1"/>
    <col min="24" max="25" width="9.140625" style="15" hidden="1" customWidth="1"/>
    <col min="26" max="26" width="11.85546875" style="15" hidden="1" customWidth="1"/>
    <col min="27" max="27" width="9.42578125" style="15" hidden="1" customWidth="1"/>
    <col min="28" max="28" width="2.85546875" style="15" hidden="1" customWidth="1"/>
    <col min="29" max="29" width="21.140625" style="15" hidden="1" customWidth="1"/>
    <col min="30" max="32" width="11.42578125" style="15" hidden="1" customWidth="1"/>
    <col min="33" max="33" width="9.140625" style="15" hidden="1" customWidth="1"/>
    <col min="34" max="48" width="4.7109375" style="15" hidden="1" customWidth="1"/>
    <col min="49" max="52" width="6.42578125" style="15" hidden="1" customWidth="1"/>
    <col min="53" max="53" width="0" style="15" hidden="1" customWidth="1"/>
    <col min="54" max="56" width="9.140625" style="15" customWidth="1"/>
    <col min="57" max="16384" width="9.140625" style="15"/>
  </cols>
  <sheetData>
    <row r="1" spans="2:53" ht="15" customHeight="1" x14ac:dyDescent="0.2">
      <c r="E1" s="16"/>
      <c r="F1" s="16"/>
      <c r="G1" s="16"/>
      <c r="H1" s="16"/>
      <c r="I1" s="16"/>
      <c r="J1" s="1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row>
    <row r="2" spans="2:53" ht="6" customHeight="1" x14ac:dyDescent="0.2">
      <c r="B2" s="18"/>
      <c r="C2" s="18"/>
      <c r="D2" s="18"/>
      <c r="E2" s="18"/>
      <c r="F2" s="16"/>
      <c r="G2" s="16"/>
      <c r="H2" s="16"/>
      <c r="I2" s="16"/>
      <c r="J2" s="16"/>
      <c r="N2" s="19"/>
      <c r="O2" s="19"/>
      <c r="P2" s="19"/>
      <c r="T2" s="15"/>
    </row>
    <row r="3" spans="2:53" ht="15" customHeight="1" x14ac:dyDescent="0.2">
      <c r="B3" s="232" t="s">
        <v>16</v>
      </c>
      <c r="C3" s="232"/>
      <c r="D3" s="232"/>
      <c r="E3" s="425" t="str">
        <f>IF(Kengetallen!G3&lt;&gt;"",Kengetallen!G3,"")</f>
        <v>TEST VNG</v>
      </c>
      <c r="F3" s="210"/>
      <c r="G3" s="210"/>
      <c r="H3" s="210"/>
      <c r="I3" s="210"/>
      <c r="J3" s="210"/>
      <c r="K3" s="210"/>
      <c r="L3" s="210"/>
      <c r="M3" s="210"/>
      <c r="N3" s="210"/>
      <c r="T3" s="15"/>
    </row>
    <row r="4" spans="2:53" ht="15" customHeight="1" x14ac:dyDescent="0.2">
      <c r="B4" s="232" t="s">
        <v>73</v>
      </c>
      <c r="C4" s="232"/>
      <c r="D4" s="232"/>
      <c r="E4" s="400">
        <f>IF(Kengetallen!G22&lt;&gt;"",Kengetallen!G22,"")</f>
        <v>43831</v>
      </c>
      <c r="F4" s="401"/>
      <c r="G4" s="401"/>
      <c r="H4" s="401"/>
      <c r="I4" s="401"/>
      <c r="J4" s="402" t="s">
        <v>74</v>
      </c>
      <c r="K4" s="403"/>
      <c r="L4" s="404"/>
      <c r="M4" s="115" t="str">
        <f>IF(Kengetallen!U22&lt;&gt;"",Kengetallen!U22,"")</f>
        <v/>
      </c>
      <c r="N4" s="40"/>
      <c r="T4" s="15"/>
    </row>
    <row r="5" spans="2:53" ht="15" customHeight="1" x14ac:dyDescent="0.2">
      <c r="B5" s="232" t="s">
        <v>17</v>
      </c>
      <c r="C5" s="232"/>
      <c r="D5" s="232"/>
      <c r="E5" s="232" t="s">
        <v>26</v>
      </c>
      <c r="F5" s="232"/>
      <c r="G5" s="232"/>
      <c r="H5" s="232"/>
      <c r="I5" s="232"/>
      <c r="J5" s="232"/>
      <c r="K5" s="210" t="str">
        <f>IF(Kengetallen!L4&lt;&gt;"",Kengetallen!L4,"")</f>
        <v>dhr. Test</v>
      </c>
      <c r="L5" s="210"/>
      <c r="M5" s="210"/>
      <c r="N5" s="210"/>
      <c r="T5" s="15"/>
    </row>
    <row r="6" spans="2:53" ht="15" customHeight="1" x14ac:dyDescent="0.2">
      <c r="B6" s="232"/>
      <c r="C6" s="232"/>
      <c r="D6" s="232"/>
      <c r="E6" s="232" t="s">
        <v>18</v>
      </c>
      <c r="F6" s="232"/>
      <c r="G6" s="232"/>
      <c r="H6" s="232"/>
      <c r="I6" s="232"/>
      <c r="J6" s="232"/>
      <c r="K6" s="210" t="str">
        <f>IF(Kengetallen!L5&lt;&gt;"",Kengetallen!L5,"")</f>
        <v>Eigenaar</v>
      </c>
      <c r="L6" s="210"/>
      <c r="M6" s="210"/>
      <c r="N6" s="210"/>
      <c r="T6" s="15"/>
    </row>
    <row r="7" spans="2:53" ht="15" customHeight="1" x14ac:dyDescent="0.2">
      <c r="B7" s="232"/>
      <c r="C7" s="232"/>
      <c r="D7" s="232"/>
      <c r="E7" s="232" t="s">
        <v>19</v>
      </c>
      <c r="F7" s="232"/>
      <c r="G7" s="232"/>
      <c r="H7" s="232"/>
      <c r="I7" s="232"/>
      <c r="J7" s="232"/>
      <c r="K7" s="210" t="str">
        <f>IF(Kengetallen!L6&lt;&gt;"",Kengetallen!L6,"")</f>
        <v>06-87789889</v>
      </c>
      <c r="L7" s="210"/>
      <c r="M7" s="210"/>
      <c r="N7" s="210"/>
      <c r="T7" s="15"/>
    </row>
    <row r="8" spans="2:53" ht="15" customHeight="1" x14ac:dyDescent="0.2">
      <c r="B8" s="232" t="s">
        <v>22</v>
      </c>
      <c r="C8" s="232"/>
      <c r="D8" s="232"/>
      <c r="E8" s="232" t="s">
        <v>21</v>
      </c>
      <c r="F8" s="232"/>
      <c r="G8" s="232"/>
      <c r="H8" s="232"/>
      <c r="I8" s="232"/>
      <c r="J8" s="232"/>
      <c r="K8" s="210" t="str">
        <f>IF(Kengetallen!L7&lt;&gt;"",Kengetallen!L7,"")</f>
        <v>Verweg 75 te Fraailand</v>
      </c>
      <c r="L8" s="210"/>
      <c r="M8" s="210"/>
      <c r="N8" s="210"/>
      <c r="T8" s="15"/>
    </row>
    <row r="9" spans="2:53" ht="15" customHeight="1" x14ac:dyDescent="0.2">
      <c r="B9" s="232"/>
      <c r="C9" s="232"/>
      <c r="D9" s="232"/>
      <c r="E9" s="232" t="s">
        <v>23</v>
      </c>
      <c r="F9" s="232"/>
      <c r="G9" s="232"/>
      <c r="H9" s="232"/>
      <c r="I9" s="232"/>
      <c r="J9" s="232"/>
      <c r="K9" s="210" t="str">
        <f>IF(Kengetallen!L8&lt;&gt;"",Kengetallen!L8,"")</f>
        <v>011100009999</v>
      </c>
      <c r="L9" s="210"/>
      <c r="M9" s="210"/>
      <c r="N9" s="210"/>
      <c r="T9" s="15"/>
    </row>
    <row r="10" spans="2:53" ht="6" customHeight="1" x14ac:dyDescent="0.2">
      <c r="B10" s="18"/>
      <c r="C10" s="18"/>
      <c r="D10" s="18"/>
      <c r="E10" s="18"/>
      <c r="F10" s="16"/>
      <c r="G10" s="16"/>
      <c r="H10" s="16"/>
      <c r="I10" s="16"/>
      <c r="J10" s="16"/>
      <c r="N10" s="20"/>
      <c r="O10" s="19"/>
      <c r="P10" s="19"/>
      <c r="T10" s="15"/>
    </row>
    <row r="11" spans="2:53" s="27" customFormat="1" ht="36" x14ac:dyDescent="0.2">
      <c r="B11" s="60" t="s">
        <v>75</v>
      </c>
      <c r="C11" s="60" t="s">
        <v>76</v>
      </c>
      <c r="D11" s="73" t="s">
        <v>12</v>
      </c>
      <c r="E11" s="60" t="s">
        <v>29</v>
      </c>
      <c r="F11" s="60" t="s">
        <v>30</v>
      </c>
      <c r="G11" s="60" t="s">
        <v>14</v>
      </c>
      <c r="H11" s="60" t="s">
        <v>31</v>
      </c>
      <c r="I11" s="60" t="s">
        <v>32</v>
      </c>
      <c r="J11" s="60" t="s">
        <v>33</v>
      </c>
      <c r="K11" s="60" t="s">
        <v>27</v>
      </c>
      <c r="L11" s="60" t="s">
        <v>28</v>
      </c>
      <c r="M11" s="21" t="s">
        <v>1</v>
      </c>
      <c r="N11" s="21" t="s">
        <v>178</v>
      </c>
      <c r="O11" s="26"/>
      <c r="P11" s="26"/>
      <c r="R11" s="61" t="s">
        <v>15</v>
      </c>
      <c r="Z11" s="22"/>
      <c r="AA11" s="22"/>
      <c r="AB11" s="22"/>
      <c r="AC11" s="22"/>
      <c r="AD11" s="22"/>
      <c r="AE11" s="22"/>
      <c r="AF11" s="22"/>
    </row>
    <row r="12" spans="2:53" ht="15" customHeight="1" x14ac:dyDescent="0.2">
      <c r="B12" s="65"/>
      <c r="C12" s="65"/>
      <c r="D12" s="83"/>
      <c r="E12" s="65"/>
      <c r="F12" s="68"/>
      <c r="G12" s="68"/>
      <c r="H12" s="68"/>
      <c r="I12" s="68"/>
      <c r="J12" s="68"/>
      <c r="K12" s="65"/>
      <c r="L12" s="65"/>
      <c r="M12" s="69">
        <v>0</v>
      </c>
      <c r="N12" s="125">
        <f t="shared" ref="N12:N19" si="0">IF(R12="I",M12*K12,IF(R12="O",M12*L12,0))</f>
        <v>0</v>
      </c>
      <c r="O12" s="12"/>
      <c r="P12" s="12"/>
      <c r="R12" s="64" t="s">
        <v>13</v>
      </c>
    </row>
    <row r="13" spans="2:53" ht="15" customHeight="1" x14ac:dyDescent="0.2">
      <c r="B13" s="65"/>
      <c r="C13" s="65"/>
      <c r="D13" s="83"/>
      <c r="E13" s="65"/>
      <c r="F13" s="68"/>
      <c r="G13" s="68"/>
      <c r="H13" s="68"/>
      <c r="I13" s="68"/>
      <c r="J13" s="68"/>
      <c r="K13" s="65"/>
      <c r="L13" s="65"/>
      <c r="M13" s="70">
        <v>0</v>
      </c>
      <c r="N13" s="125">
        <f t="shared" si="0"/>
        <v>0</v>
      </c>
      <c r="O13" s="28"/>
      <c r="P13" s="28"/>
      <c r="Q13" s="29"/>
      <c r="R13" s="64" t="s">
        <v>13</v>
      </c>
    </row>
    <row r="14" spans="2:53" ht="15" customHeight="1" x14ac:dyDescent="0.2">
      <c r="B14" s="65"/>
      <c r="C14" s="65"/>
      <c r="D14" s="83"/>
      <c r="E14" s="65"/>
      <c r="F14" s="68"/>
      <c r="G14" s="68"/>
      <c r="H14" s="68"/>
      <c r="I14" s="68"/>
      <c r="J14" s="68"/>
      <c r="K14" s="65"/>
      <c r="L14" s="65"/>
      <c r="M14" s="70">
        <v>0</v>
      </c>
      <c r="N14" s="125">
        <f t="shared" si="0"/>
        <v>0</v>
      </c>
      <c r="O14" s="28"/>
      <c r="P14" s="28"/>
      <c r="Q14" s="29"/>
      <c r="R14" s="64" t="s">
        <v>13</v>
      </c>
    </row>
    <row r="15" spans="2:53" ht="15" customHeight="1" x14ac:dyDescent="0.2">
      <c r="B15" s="65"/>
      <c r="C15" s="65"/>
      <c r="D15" s="83"/>
      <c r="E15" s="65"/>
      <c r="F15" s="68"/>
      <c r="G15" s="68"/>
      <c r="H15" s="68"/>
      <c r="I15" s="68"/>
      <c r="J15" s="68"/>
      <c r="K15" s="65"/>
      <c r="L15" s="65"/>
      <c r="M15" s="70">
        <v>0</v>
      </c>
      <c r="N15" s="125">
        <f t="shared" si="0"/>
        <v>0</v>
      </c>
      <c r="O15" s="28"/>
      <c r="P15" s="28"/>
      <c r="Q15" s="29"/>
      <c r="R15" s="64" t="s">
        <v>13</v>
      </c>
      <c r="AX15" s="75" t="s">
        <v>14</v>
      </c>
    </row>
    <row r="16" spans="2:53" ht="15" customHeight="1" x14ac:dyDescent="0.2">
      <c r="B16" s="65"/>
      <c r="C16" s="65"/>
      <c r="D16" s="83"/>
      <c r="E16" s="65"/>
      <c r="F16" s="68"/>
      <c r="G16" s="68"/>
      <c r="H16" s="68"/>
      <c r="I16" s="68"/>
      <c r="J16" s="68"/>
      <c r="K16" s="65"/>
      <c r="L16" s="65"/>
      <c r="M16" s="70">
        <v>0</v>
      </c>
      <c r="N16" s="125">
        <f t="shared" si="0"/>
        <v>0</v>
      </c>
      <c r="O16" s="28"/>
      <c r="P16" s="28"/>
      <c r="Q16" s="29"/>
      <c r="R16" s="64" t="s">
        <v>13</v>
      </c>
      <c r="AX16" s="75" t="s">
        <v>13</v>
      </c>
    </row>
    <row r="17" spans="2:32" ht="15" customHeight="1" x14ac:dyDescent="0.2">
      <c r="B17" s="65"/>
      <c r="C17" s="65"/>
      <c r="D17" s="83"/>
      <c r="E17" s="65"/>
      <c r="F17" s="68"/>
      <c r="G17" s="68"/>
      <c r="H17" s="68"/>
      <c r="I17" s="68"/>
      <c r="J17" s="68"/>
      <c r="K17" s="65"/>
      <c r="L17" s="65"/>
      <c r="M17" s="70">
        <v>0</v>
      </c>
      <c r="N17" s="125">
        <f t="shared" si="0"/>
        <v>0</v>
      </c>
      <c r="O17" s="28"/>
      <c r="P17" s="28"/>
      <c r="Q17" s="29"/>
      <c r="R17" s="64" t="s">
        <v>13</v>
      </c>
    </row>
    <row r="18" spans="2:32" ht="15" customHeight="1" x14ac:dyDescent="0.2">
      <c r="B18" s="65"/>
      <c r="C18" s="65"/>
      <c r="D18" s="83"/>
      <c r="E18" s="65"/>
      <c r="F18" s="68"/>
      <c r="G18" s="68"/>
      <c r="H18" s="68"/>
      <c r="I18" s="68"/>
      <c r="J18" s="68"/>
      <c r="K18" s="65"/>
      <c r="L18" s="65"/>
      <c r="M18" s="70">
        <v>0</v>
      </c>
      <c r="N18" s="125">
        <f t="shared" si="0"/>
        <v>0</v>
      </c>
      <c r="O18" s="28"/>
      <c r="P18" s="28"/>
      <c r="Q18" s="29"/>
      <c r="R18" s="64" t="s">
        <v>13</v>
      </c>
    </row>
    <row r="19" spans="2:32" ht="15" customHeight="1" thickBot="1" x14ac:dyDescent="0.25">
      <c r="B19" s="65"/>
      <c r="C19" s="65"/>
      <c r="D19" s="83"/>
      <c r="E19" s="65"/>
      <c r="F19" s="71"/>
      <c r="G19" s="71"/>
      <c r="H19" s="71"/>
      <c r="I19" s="71"/>
      <c r="J19" s="71"/>
      <c r="K19" s="72"/>
      <c r="L19" s="72"/>
      <c r="M19" s="70">
        <v>0</v>
      </c>
      <c r="N19" s="125">
        <f t="shared" si="0"/>
        <v>0</v>
      </c>
      <c r="O19" s="28"/>
      <c r="P19" s="28"/>
      <c r="Q19" s="29"/>
      <c r="R19" s="64" t="s">
        <v>13</v>
      </c>
    </row>
    <row r="20" spans="2:32" ht="15" customHeight="1" thickTop="1" x14ac:dyDescent="0.2">
      <c r="B20" s="416"/>
      <c r="C20" s="419">
        <v>2030</v>
      </c>
      <c r="D20" s="376" t="s">
        <v>6</v>
      </c>
      <c r="E20" s="376"/>
      <c r="F20" s="376"/>
      <c r="G20" s="376"/>
      <c r="H20" s="376"/>
      <c r="I20" s="376"/>
      <c r="J20" s="376"/>
      <c r="K20" s="422"/>
      <c r="L20" s="30">
        <f>SUM(L11:L19)</f>
        <v>0</v>
      </c>
      <c r="M20" s="31"/>
      <c r="N20" s="396">
        <f>L21*M21+L22*M22+L23*M23+L25*M25</f>
        <v>0</v>
      </c>
      <c r="O20" s="28"/>
      <c r="P20" s="28"/>
      <c r="Q20" s="29"/>
      <c r="T20" s="15"/>
    </row>
    <row r="21" spans="2:32" ht="15" customHeight="1" x14ac:dyDescent="0.2">
      <c r="B21" s="417"/>
      <c r="C21" s="420"/>
      <c r="D21" s="378"/>
      <c r="E21" s="378"/>
      <c r="F21" s="378"/>
      <c r="G21" s="378"/>
      <c r="H21" s="378"/>
      <c r="I21" s="378"/>
      <c r="J21" s="378"/>
      <c r="K21" s="423"/>
      <c r="L21" s="33">
        <f>IF(L20&lt;X21,L20,X21)</f>
        <v>0</v>
      </c>
      <c r="M21" s="34">
        <f>Kengetallen!AF27</f>
        <v>0</v>
      </c>
      <c r="N21" s="397"/>
      <c r="O21" s="28"/>
      <c r="P21" s="28"/>
      <c r="Q21" s="29"/>
      <c r="T21" s="15"/>
      <c r="X21" s="24">
        <f>'Berekening Woning'!AL12</f>
        <v>500</v>
      </c>
    </row>
    <row r="22" spans="2:32" ht="15" customHeight="1" x14ac:dyDescent="0.2">
      <c r="B22" s="417"/>
      <c r="C22" s="420"/>
      <c r="D22" s="378"/>
      <c r="E22" s="378"/>
      <c r="F22" s="378"/>
      <c r="G22" s="378"/>
      <c r="H22" s="378"/>
      <c r="I22" s="378"/>
      <c r="J22" s="378"/>
      <c r="K22" s="423"/>
      <c r="L22" s="33">
        <f>IF(L20-L21&lt;X22,L20-L21,X22)</f>
        <v>0</v>
      </c>
      <c r="M22" s="34">
        <f>Kengetallen!AF28</f>
        <v>0</v>
      </c>
      <c r="N22" s="397"/>
      <c r="O22" s="28"/>
      <c r="P22" s="28"/>
      <c r="Q22" s="29"/>
      <c r="T22" s="15"/>
      <c r="X22" s="24">
        <f>'Berekening Woning'!AL13</f>
        <v>500</v>
      </c>
    </row>
    <row r="23" spans="2:32" ht="15" customHeight="1" x14ac:dyDescent="0.2">
      <c r="B23" s="417"/>
      <c r="C23" s="420"/>
      <c r="D23" s="378"/>
      <c r="E23" s="378"/>
      <c r="F23" s="378"/>
      <c r="G23" s="378"/>
      <c r="H23" s="378"/>
      <c r="I23" s="378"/>
      <c r="J23" s="378"/>
      <c r="K23" s="423"/>
      <c r="L23" s="33">
        <f>IF(L20-L21-L22&lt;X23,L20-L21-L22,X23)</f>
        <v>0</v>
      </c>
      <c r="M23" s="34">
        <f>Kengetallen!AF29</f>
        <v>0</v>
      </c>
      <c r="N23" s="397"/>
      <c r="O23" s="28"/>
      <c r="P23" s="28"/>
      <c r="Q23" s="29"/>
      <c r="T23" s="15"/>
      <c r="X23" s="24">
        <f>'Berekening Woning'!AL14</f>
        <v>0</v>
      </c>
    </row>
    <row r="24" spans="2:32" ht="15" customHeight="1" x14ac:dyDescent="0.2">
      <c r="B24" s="417"/>
      <c r="C24" s="420"/>
      <c r="D24" s="378"/>
      <c r="E24" s="378"/>
      <c r="F24" s="378"/>
      <c r="G24" s="378"/>
      <c r="H24" s="378"/>
      <c r="I24" s="378"/>
      <c r="J24" s="378"/>
      <c r="K24" s="423"/>
      <c r="L24" s="33">
        <f>IF(L20-L21-L22-L23&lt;X24,L20-L21-L22-L23,X24)</f>
        <v>0</v>
      </c>
      <c r="M24" s="34">
        <f>Kengetallen!AF30</f>
        <v>0</v>
      </c>
      <c r="N24" s="397"/>
      <c r="O24" s="28"/>
      <c r="P24" s="28"/>
      <c r="Q24" s="29"/>
      <c r="T24" s="15"/>
      <c r="X24" s="24">
        <f>'Berekening Woning'!AL15</f>
        <v>0</v>
      </c>
      <c r="Z24" s="27"/>
      <c r="AA24" s="27"/>
      <c r="AB24" s="27"/>
      <c r="AD24" s="27"/>
      <c r="AE24" s="27"/>
      <c r="AF24" s="27"/>
    </row>
    <row r="25" spans="2:32" ht="15" customHeight="1" thickBot="1" x14ac:dyDescent="0.25">
      <c r="B25" s="418"/>
      <c r="C25" s="421"/>
      <c r="D25" s="380"/>
      <c r="E25" s="380"/>
      <c r="F25" s="380"/>
      <c r="G25" s="380"/>
      <c r="H25" s="380"/>
      <c r="I25" s="380"/>
      <c r="J25" s="380"/>
      <c r="K25" s="424"/>
      <c r="L25" s="33">
        <f>IF(L20-L21-L22-L23-37&lt;L20,L20-L21-L22-L23-L24,L20)</f>
        <v>0</v>
      </c>
      <c r="M25" s="34">
        <f>Kengetallen!AF31</f>
        <v>0</v>
      </c>
      <c r="N25" s="397"/>
      <c r="O25" s="28"/>
      <c r="P25" s="28"/>
      <c r="Q25" s="29"/>
      <c r="T25" s="15"/>
      <c r="X25" s="24">
        <f>'Berekening Woning'!AL16</f>
        <v>0</v>
      </c>
    </row>
    <row r="26" spans="2:32" ht="15" customHeight="1" thickTop="1" x14ac:dyDescent="0.2">
      <c r="B26" s="232" t="s">
        <v>20</v>
      </c>
      <c r="C26" s="232"/>
      <c r="D26" s="232"/>
      <c r="E26" s="232"/>
      <c r="F26" s="232"/>
      <c r="G26" s="232"/>
      <c r="H26" s="232"/>
      <c r="I26" s="232"/>
      <c r="J26" s="232"/>
      <c r="K26" s="232"/>
      <c r="L26" s="232"/>
      <c r="M26" s="232"/>
      <c r="N26" s="76">
        <f>SUM(N12:N20)</f>
        <v>0</v>
      </c>
      <c r="O26" s="37" t="s">
        <v>8</v>
      </c>
      <c r="P26" s="38"/>
      <c r="AC26" s="415" t="s">
        <v>223</v>
      </c>
      <c r="AD26" s="415"/>
      <c r="AE26" s="415"/>
      <c r="AF26" s="415"/>
    </row>
    <row r="27" spans="2:32" ht="6" customHeight="1" x14ac:dyDescent="0.2">
      <c r="B27" s="77"/>
      <c r="C27" s="18"/>
      <c r="D27" s="18"/>
      <c r="E27" s="18"/>
      <c r="F27" s="18"/>
      <c r="G27" s="18"/>
      <c r="H27" s="18"/>
      <c r="I27" s="18"/>
      <c r="J27" s="18"/>
      <c r="N27" s="39"/>
      <c r="O27" s="19"/>
      <c r="P27" s="19"/>
      <c r="AC27" s="415"/>
      <c r="AD27" s="415"/>
      <c r="AE27" s="415"/>
      <c r="AF27" s="415"/>
    </row>
    <row r="28" spans="2:32" ht="36" x14ac:dyDescent="0.2">
      <c r="B28" s="60" t="s">
        <v>75</v>
      </c>
      <c r="C28" s="60" t="s">
        <v>76</v>
      </c>
      <c r="D28" s="59" t="s">
        <v>77</v>
      </c>
      <c r="E28" s="60" t="s">
        <v>29</v>
      </c>
      <c r="F28" s="60" t="s">
        <v>30</v>
      </c>
      <c r="G28" s="60" t="s">
        <v>14</v>
      </c>
      <c r="H28" s="60" t="s">
        <v>31</v>
      </c>
      <c r="I28" s="60" t="s">
        <v>32</v>
      </c>
      <c r="J28" s="60" t="s">
        <v>33</v>
      </c>
      <c r="K28" s="60" t="s">
        <v>28</v>
      </c>
      <c r="L28" s="60" t="s">
        <v>78</v>
      </c>
      <c r="M28" s="78" t="s">
        <v>79</v>
      </c>
      <c r="N28" s="21" t="s">
        <v>178</v>
      </c>
      <c r="O28" s="12"/>
      <c r="P28" s="12"/>
    </row>
    <row r="29" spans="2:32" ht="15" customHeight="1" x14ac:dyDescent="0.2">
      <c r="B29" s="65"/>
      <c r="C29" s="65"/>
      <c r="D29" s="83"/>
      <c r="E29" s="64"/>
      <c r="F29" s="68"/>
      <c r="G29" s="68"/>
      <c r="H29" s="68"/>
      <c r="I29" s="68"/>
      <c r="J29" s="68"/>
      <c r="K29" s="65"/>
      <c r="L29" s="84">
        <v>0</v>
      </c>
      <c r="M29" s="85"/>
      <c r="N29" s="125">
        <f t="shared" ref="N29:N42" si="1">M29*L29*K29</f>
        <v>0</v>
      </c>
      <c r="O29" s="12"/>
      <c r="P29" s="12"/>
      <c r="R29" s="74"/>
      <c r="S29" s="74"/>
      <c r="Z29" s="182" t="s">
        <v>234</v>
      </c>
      <c r="AA29" s="183" t="b">
        <f>IF(AE31="Nee",0,IF(AE31="Ja",IF(N46=0,1,0)))</f>
        <v>0</v>
      </c>
      <c r="AC29" s="182" t="s">
        <v>222</v>
      </c>
      <c r="AE29" s="24">
        <f>Kengetallen!AT17</f>
        <v>0</v>
      </c>
    </row>
    <row r="30" spans="2:32" ht="15" customHeight="1" x14ac:dyDescent="0.2">
      <c r="B30" s="65"/>
      <c r="C30" s="65"/>
      <c r="D30" s="83"/>
      <c r="E30" s="65"/>
      <c r="F30" s="68"/>
      <c r="G30" s="68"/>
      <c r="H30" s="68"/>
      <c r="I30" s="68"/>
      <c r="J30" s="68"/>
      <c r="K30" s="65"/>
      <c r="L30" s="84">
        <v>0</v>
      </c>
      <c r="M30" s="85"/>
      <c r="N30" s="125">
        <f t="shared" si="1"/>
        <v>0</v>
      </c>
      <c r="O30" s="12"/>
      <c r="P30" s="12"/>
      <c r="R30" s="74"/>
      <c r="S30" s="74"/>
      <c r="Z30" s="185" t="s">
        <v>235</v>
      </c>
      <c r="AA30" s="183" t="b">
        <f>IF(AE31="Nee",0,IF(AE31="Ja",IF(N46&lt;0,1,0)))</f>
        <v>0</v>
      </c>
    </row>
    <row r="31" spans="2:32" ht="15" customHeight="1" x14ac:dyDescent="0.2">
      <c r="B31" s="65"/>
      <c r="C31" s="65"/>
      <c r="D31" s="83"/>
      <c r="E31" s="65"/>
      <c r="F31" s="68"/>
      <c r="G31" s="68"/>
      <c r="H31" s="68"/>
      <c r="I31" s="68"/>
      <c r="J31" s="68"/>
      <c r="K31" s="65"/>
      <c r="L31" s="84">
        <v>0</v>
      </c>
      <c r="M31" s="85"/>
      <c r="N31" s="125">
        <f t="shared" si="1"/>
        <v>0</v>
      </c>
      <c r="O31" s="12"/>
      <c r="P31" s="12"/>
      <c r="R31" s="74"/>
      <c r="S31" s="74"/>
      <c r="Z31" s="185" t="s">
        <v>236</v>
      </c>
      <c r="AA31" s="183" t="b">
        <f>IF(AE31="Ja",0,IF(AE31="Nee",IF(N46=0,1,0)))</f>
        <v>0</v>
      </c>
      <c r="AC31" s="182" t="s">
        <v>201</v>
      </c>
      <c r="AE31" s="75" t="str">
        <f>Kengetallen!AE16</f>
        <v>?</v>
      </c>
    </row>
    <row r="32" spans="2:32" ht="15" customHeight="1" x14ac:dyDescent="0.2">
      <c r="B32" s="65"/>
      <c r="C32" s="65"/>
      <c r="D32" s="83"/>
      <c r="E32" s="65"/>
      <c r="F32" s="68"/>
      <c r="G32" s="68"/>
      <c r="H32" s="68"/>
      <c r="I32" s="68"/>
      <c r="J32" s="68"/>
      <c r="K32" s="65"/>
      <c r="L32" s="84">
        <v>0</v>
      </c>
      <c r="M32" s="85"/>
      <c r="N32" s="125">
        <f t="shared" si="1"/>
        <v>0</v>
      </c>
      <c r="O32" s="12"/>
      <c r="P32" s="12"/>
      <c r="R32" s="74"/>
      <c r="S32" s="74"/>
      <c r="Z32" s="182" t="s">
        <v>237</v>
      </c>
      <c r="AA32" s="183" t="b">
        <f>IF(AE31="Ja",0,IF(AE31="Nee",IF(N46&lt;0,1,0)))</f>
        <v>0</v>
      </c>
    </row>
    <row r="33" spans="2:32" ht="15" customHeight="1" x14ac:dyDescent="0.2">
      <c r="B33" s="65"/>
      <c r="C33" s="65"/>
      <c r="D33" s="83"/>
      <c r="E33" s="65"/>
      <c r="F33" s="68"/>
      <c r="G33" s="68"/>
      <c r="H33" s="68"/>
      <c r="I33" s="68"/>
      <c r="J33" s="68"/>
      <c r="K33" s="65"/>
      <c r="L33" s="84">
        <v>0</v>
      </c>
      <c r="M33" s="85"/>
      <c r="N33" s="125">
        <f t="shared" si="1"/>
        <v>0</v>
      </c>
      <c r="O33" s="12"/>
      <c r="P33" s="12"/>
      <c r="R33" s="74"/>
      <c r="S33" s="74"/>
      <c r="AA33" s="24">
        <f>SUM(AA29:AA32)</f>
        <v>0</v>
      </c>
      <c r="AC33" s="414" t="s">
        <v>233</v>
      </c>
      <c r="AD33" s="414"/>
      <c r="AE33" s="414"/>
      <c r="AF33" s="414"/>
    </row>
    <row r="34" spans="2:32" ht="15" customHeight="1" x14ac:dyDescent="0.2">
      <c r="B34" s="65"/>
      <c r="C34" s="65"/>
      <c r="D34" s="83"/>
      <c r="E34" s="65"/>
      <c r="F34" s="68"/>
      <c r="G34" s="68"/>
      <c r="H34" s="68"/>
      <c r="I34" s="68"/>
      <c r="J34" s="68"/>
      <c r="K34" s="65"/>
      <c r="L34" s="84">
        <v>0</v>
      </c>
      <c r="M34" s="85"/>
      <c r="N34" s="125">
        <f t="shared" si="1"/>
        <v>0</v>
      </c>
      <c r="O34" s="12"/>
      <c r="P34" s="12"/>
      <c r="R34" s="74"/>
      <c r="S34" s="74"/>
      <c r="AC34" s="414"/>
      <c r="AD34" s="414"/>
      <c r="AE34" s="414"/>
      <c r="AF34" s="414"/>
    </row>
    <row r="35" spans="2:32" ht="15" customHeight="1" x14ac:dyDescent="0.2">
      <c r="B35" s="65"/>
      <c r="C35" s="65"/>
      <c r="D35" s="83"/>
      <c r="E35" s="65"/>
      <c r="F35" s="68"/>
      <c r="G35" s="68"/>
      <c r="H35" s="68"/>
      <c r="I35" s="68"/>
      <c r="J35" s="68"/>
      <c r="K35" s="65"/>
      <c r="L35" s="84">
        <v>0</v>
      </c>
      <c r="M35" s="85"/>
      <c r="N35" s="125">
        <f t="shared" si="1"/>
        <v>0</v>
      </c>
      <c r="O35" s="12"/>
      <c r="P35" s="12"/>
      <c r="R35" s="74"/>
      <c r="S35" s="74"/>
      <c r="AA35" s="24">
        <f>IF((N26+N44)&gt;0,IF((AA32+AA29)&gt;0,1,0),0)</f>
        <v>0</v>
      </c>
      <c r="AC35" s="414"/>
      <c r="AD35" s="414"/>
      <c r="AE35" s="414"/>
      <c r="AF35" s="414"/>
    </row>
    <row r="36" spans="2:32" ht="15" customHeight="1" x14ac:dyDescent="0.2">
      <c r="B36" s="65"/>
      <c r="C36" s="65"/>
      <c r="D36" s="83"/>
      <c r="E36" s="65"/>
      <c r="F36" s="68"/>
      <c r="G36" s="68"/>
      <c r="H36" s="68"/>
      <c r="I36" s="68"/>
      <c r="J36" s="68"/>
      <c r="K36" s="65"/>
      <c r="L36" s="84">
        <v>0</v>
      </c>
      <c r="M36" s="85"/>
      <c r="N36" s="125">
        <f t="shared" si="1"/>
        <v>0</v>
      </c>
      <c r="O36" s="12"/>
      <c r="P36" s="12"/>
      <c r="R36" s="74"/>
      <c r="S36" s="74"/>
      <c r="AC36" s="414"/>
      <c r="AD36" s="414"/>
      <c r="AE36" s="414"/>
      <c r="AF36" s="414"/>
    </row>
    <row r="37" spans="2:32" ht="15" customHeight="1" x14ac:dyDescent="0.2">
      <c r="B37" s="65"/>
      <c r="C37" s="65"/>
      <c r="D37" s="83"/>
      <c r="E37" s="65"/>
      <c r="F37" s="68"/>
      <c r="G37" s="68"/>
      <c r="H37" s="68"/>
      <c r="I37" s="68"/>
      <c r="J37" s="68"/>
      <c r="K37" s="65"/>
      <c r="L37" s="84">
        <v>0</v>
      </c>
      <c r="M37" s="85"/>
      <c r="N37" s="125">
        <f t="shared" si="1"/>
        <v>0</v>
      </c>
      <c r="O37" s="12"/>
      <c r="P37" s="12"/>
      <c r="R37" s="74"/>
      <c r="S37" s="74"/>
    </row>
    <row r="38" spans="2:32" ht="15" customHeight="1" x14ac:dyDescent="0.2">
      <c r="B38" s="65"/>
      <c r="C38" s="65"/>
      <c r="D38" s="83"/>
      <c r="E38" s="65"/>
      <c r="F38" s="68"/>
      <c r="G38" s="68"/>
      <c r="H38" s="68"/>
      <c r="I38" s="68"/>
      <c r="J38" s="68"/>
      <c r="K38" s="65"/>
      <c r="L38" s="84">
        <v>0</v>
      </c>
      <c r="M38" s="85"/>
      <c r="N38" s="125">
        <f t="shared" si="1"/>
        <v>0</v>
      </c>
      <c r="O38" s="12"/>
      <c r="P38" s="12"/>
      <c r="R38" s="74"/>
      <c r="S38" s="74"/>
      <c r="AC38" s="406" t="s">
        <v>227</v>
      </c>
      <c r="AD38" s="407"/>
      <c r="AE38" s="407"/>
      <c r="AF38" s="408"/>
    </row>
    <row r="39" spans="2:32" ht="15" customHeight="1" x14ac:dyDescent="0.2">
      <c r="B39" s="65"/>
      <c r="C39" s="65"/>
      <c r="D39" s="83"/>
      <c r="E39" s="65"/>
      <c r="F39" s="68"/>
      <c r="G39" s="68"/>
      <c r="H39" s="68"/>
      <c r="I39" s="68"/>
      <c r="J39" s="68"/>
      <c r="K39" s="65"/>
      <c r="L39" s="84">
        <v>0</v>
      </c>
      <c r="M39" s="85"/>
      <c r="N39" s="125">
        <f t="shared" si="1"/>
        <v>0</v>
      </c>
      <c r="O39" s="12"/>
      <c r="P39" s="12"/>
      <c r="R39" s="74"/>
      <c r="S39" s="74"/>
      <c r="AC39" s="409"/>
      <c r="AD39" s="405"/>
      <c r="AE39" s="405"/>
      <c r="AF39" s="410"/>
    </row>
    <row r="40" spans="2:32" ht="15" customHeight="1" x14ac:dyDescent="0.2">
      <c r="B40" s="65"/>
      <c r="C40" s="65"/>
      <c r="D40" s="83"/>
      <c r="E40" s="65"/>
      <c r="F40" s="68"/>
      <c r="G40" s="68"/>
      <c r="H40" s="68"/>
      <c r="I40" s="68"/>
      <c r="J40" s="68"/>
      <c r="K40" s="65"/>
      <c r="L40" s="84">
        <v>0</v>
      </c>
      <c r="M40" s="85"/>
      <c r="N40" s="125">
        <f t="shared" si="1"/>
        <v>0</v>
      </c>
      <c r="O40" s="12"/>
      <c r="P40" s="12"/>
      <c r="R40" s="74"/>
      <c r="S40" s="74"/>
      <c r="AC40" s="409"/>
      <c r="AD40" s="405"/>
      <c r="AE40" s="405"/>
      <c r="AF40" s="410"/>
    </row>
    <row r="41" spans="2:32" ht="15" customHeight="1" x14ac:dyDescent="0.2">
      <c r="B41" s="65"/>
      <c r="C41" s="65"/>
      <c r="D41" s="83"/>
      <c r="E41" s="65"/>
      <c r="F41" s="68"/>
      <c r="G41" s="68"/>
      <c r="H41" s="68"/>
      <c r="I41" s="68"/>
      <c r="J41" s="68"/>
      <c r="K41" s="65"/>
      <c r="L41" s="84">
        <v>0</v>
      </c>
      <c r="M41" s="85"/>
      <c r="N41" s="125">
        <f t="shared" si="1"/>
        <v>0</v>
      </c>
      <c r="O41" s="12"/>
      <c r="P41" s="12"/>
      <c r="R41" s="74"/>
      <c r="S41" s="74"/>
      <c r="AC41" s="409"/>
      <c r="AD41" s="405"/>
      <c r="AE41" s="405"/>
      <c r="AF41" s="410"/>
    </row>
    <row r="42" spans="2:32" ht="15" customHeight="1" x14ac:dyDescent="0.2">
      <c r="B42" s="65"/>
      <c r="C42" s="65"/>
      <c r="D42" s="83"/>
      <c r="E42" s="65"/>
      <c r="F42" s="68"/>
      <c r="G42" s="68"/>
      <c r="H42" s="68"/>
      <c r="I42" s="68"/>
      <c r="J42" s="68"/>
      <c r="K42" s="65"/>
      <c r="L42" s="84">
        <v>0</v>
      </c>
      <c r="M42" s="85"/>
      <c r="N42" s="125">
        <f t="shared" si="1"/>
        <v>0</v>
      </c>
      <c r="O42" s="28"/>
      <c r="P42" s="28"/>
      <c r="Q42" s="29"/>
      <c r="R42" s="74"/>
      <c r="S42" s="74"/>
      <c r="AC42" s="411"/>
      <c r="AD42" s="412"/>
      <c r="AE42" s="412"/>
      <c r="AF42" s="413"/>
    </row>
    <row r="43" spans="2:32" ht="15" customHeight="1" thickBot="1" x14ac:dyDescent="0.25">
      <c r="B43" s="24"/>
      <c r="C43" s="24">
        <v>2011</v>
      </c>
      <c r="D43" s="80" t="s">
        <v>80</v>
      </c>
      <c r="E43" s="81"/>
      <c r="F43" s="81"/>
      <c r="G43" s="81"/>
      <c r="H43" s="81"/>
      <c r="I43" s="81"/>
      <c r="J43" s="81"/>
      <c r="K43" s="82" t="s">
        <v>81</v>
      </c>
      <c r="L43" s="211" t="s">
        <v>82</v>
      </c>
      <c r="M43" s="212"/>
      <c r="N43" s="32"/>
      <c r="O43" s="28"/>
      <c r="P43" s="28"/>
      <c r="Q43" s="29"/>
    </row>
    <row r="44" spans="2:32" ht="15" customHeight="1" thickTop="1" x14ac:dyDescent="0.2">
      <c r="B44" s="232" t="s">
        <v>20</v>
      </c>
      <c r="C44" s="232"/>
      <c r="D44" s="232"/>
      <c r="E44" s="232"/>
      <c r="F44" s="232"/>
      <c r="G44" s="232"/>
      <c r="H44" s="232"/>
      <c r="I44" s="232"/>
      <c r="J44" s="232"/>
      <c r="K44" s="232"/>
      <c r="L44" s="232"/>
      <c r="M44" s="232"/>
      <c r="N44" s="36">
        <f>SUM(N29:N43)</f>
        <v>0</v>
      </c>
      <c r="O44" s="37" t="s">
        <v>7</v>
      </c>
      <c r="P44" s="38"/>
      <c r="R44" s="405" t="str">
        <f>IF((N26+N44)=0,"",IF(AE29&lt;&gt;1,AC26,IF(AA29=1,AC33,IF(AA32=1,AC38,""))))</f>
        <v/>
      </c>
      <c r="S44" s="405"/>
      <c r="T44" s="405"/>
      <c r="U44" s="405"/>
      <c r="V44" s="405"/>
      <c r="W44" s="405"/>
    </row>
    <row r="45" spans="2:32" ht="6" customHeight="1" x14ac:dyDescent="0.2">
      <c r="B45" s="18"/>
      <c r="C45" s="18"/>
      <c r="D45" s="18"/>
      <c r="E45" s="18"/>
      <c r="F45" s="18"/>
      <c r="G45" s="18"/>
      <c r="H45" s="18"/>
      <c r="I45" s="18"/>
      <c r="J45" s="18"/>
      <c r="N45" s="39"/>
      <c r="O45" s="19"/>
      <c r="P45" s="19"/>
      <c r="R45" s="405"/>
      <c r="S45" s="405"/>
      <c r="T45" s="405"/>
      <c r="U45" s="405"/>
      <c r="V45" s="405"/>
      <c r="W45" s="405"/>
    </row>
    <row r="46" spans="2:32" ht="15" customHeight="1" x14ac:dyDescent="0.2">
      <c r="B46" s="393" t="s">
        <v>221</v>
      </c>
      <c r="C46" s="394"/>
      <c r="D46" s="394"/>
      <c r="E46" s="394"/>
      <c r="F46" s="394"/>
      <c r="G46" s="394"/>
      <c r="H46" s="394"/>
      <c r="I46" s="394"/>
      <c r="J46" s="394"/>
      <c r="K46" s="394"/>
      <c r="L46" s="394"/>
      <c r="M46" s="395"/>
      <c r="N46" s="188">
        <v>0</v>
      </c>
      <c r="O46" s="37" t="s">
        <v>180</v>
      </c>
      <c r="P46" s="19"/>
      <c r="R46" s="405"/>
      <c r="S46" s="405"/>
      <c r="T46" s="405"/>
      <c r="U46" s="405"/>
      <c r="V46" s="405"/>
      <c r="W46" s="405"/>
    </row>
    <row r="47" spans="2:32" ht="6" customHeight="1" x14ac:dyDescent="0.2">
      <c r="B47" s="18"/>
      <c r="C47" s="18"/>
      <c r="D47" s="18"/>
      <c r="E47" s="18"/>
      <c r="F47" s="18"/>
      <c r="G47" s="18"/>
      <c r="H47" s="18"/>
      <c r="I47" s="18"/>
      <c r="J47" s="18"/>
      <c r="N47" s="20"/>
      <c r="O47" s="19"/>
      <c r="P47" s="19"/>
      <c r="R47" s="405"/>
      <c r="S47" s="405"/>
      <c r="T47" s="405"/>
      <c r="U47" s="405"/>
      <c r="V47" s="405"/>
      <c r="W47" s="405"/>
      <c r="AC47" s="405"/>
      <c r="AD47" s="405"/>
      <c r="AE47" s="405"/>
      <c r="AF47" s="405"/>
    </row>
    <row r="48" spans="2:32" ht="15" customHeight="1" x14ac:dyDescent="0.2">
      <c r="B48" s="393" t="s">
        <v>204</v>
      </c>
      <c r="C48" s="394"/>
      <c r="D48" s="394"/>
      <c r="E48" s="394"/>
      <c r="F48" s="394"/>
      <c r="G48" s="394"/>
      <c r="H48" s="394"/>
      <c r="I48" s="394"/>
      <c r="J48" s="394"/>
      <c r="K48" s="394"/>
      <c r="L48" s="394"/>
      <c r="M48" s="395"/>
      <c r="N48" s="177"/>
      <c r="O48" s="37" t="s">
        <v>31</v>
      </c>
      <c r="R48" s="405"/>
      <c r="S48" s="405"/>
      <c r="T48" s="405"/>
      <c r="U48" s="405"/>
      <c r="V48" s="405"/>
      <c r="W48" s="405"/>
      <c r="AC48" s="405"/>
      <c r="AD48" s="405"/>
      <c r="AE48" s="405"/>
      <c r="AF48" s="405"/>
    </row>
    <row r="49" spans="2:32" ht="15" customHeight="1" x14ac:dyDescent="0.2">
      <c r="B49" s="393" t="s">
        <v>232</v>
      </c>
      <c r="C49" s="394"/>
      <c r="D49" s="394"/>
      <c r="E49" s="394"/>
      <c r="F49" s="394"/>
      <c r="G49" s="394"/>
      <c r="H49" s="394"/>
      <c r="I49" s="394"/>
      <c r="J49" s="394"/>
      <c r="K49" s="394"/>
      <c r="L49" s="394"/>
      <c r="M49" s="394"/>
      <c r="N49" s="41">
        <f>(N26+N46)*-(1-N48)</f>
        <v>0</v>
      </c>
      <c r="O49" s="37" t="s">
        <v>229</v>
      </c>
      <c r="P49" s="38"/>
      <c r="AC49" s="405"/>
      <c r="AD49" s="405"/>
      <c r="AE49" s="405"/>
      <c r="AF49" s="405"/>
    </row>
    <row r="50" spans="2:32" ht="6" customHeight="1" x14ac:dyDescent="0.2">
      <c r="B50" s="18"/>
      <c r="C50" s="18"/>
      <c r="D50" s="18"/>
      <c r="E50" s="18"/>
      <c r="F50" s="18"/>
      <c r="G50" s="18"/>
      <c r="H50" s="18"/>
      <c r="I50" s="18"/>
      <c r="J50" s="18"/>
      <c r="N50" s="19"/>
      <c r="O50" s="19"/>
      <c r="P50" s="19"/>
      <c r="AC50" s="405"/>
      <c r="AD50" s="405"/>
      <c r="AE50" s="405"/>
      <c r="AF50" s="405"/>
    </row>
    <row r="51" spans="2:32" ht="15" customHeight="1" x14ac:dyDescent="0.2">
      <c r="B51" s="373" t="s">
        <v>231</v>
      </c>
      <c r="C51" s="374"/>
      <c r="D51" s="374"/>
      <c r="E51" s="374"/>
      <c r="F51" s="374"/>
      <c r="G51" s="374"/>
      <c r="H51" s="374"/>
      <c r="I51" s="374"/>
      <c r="J51" s="374"/>
      <c r="K51" s="374"/>
      <c r="L51" s="374"/>
      <c r="M51" s="374"/>
      <c r="N51" s="42">
        <f>N26+N46+N44+N49</f>
        <v>0</v>
      </c>
      <c r="O51" s="43"/>
      <c r="P51" s="43"/>
    </row>
    <row r="52" spans="2:32" ht="6" customHeight="1" x14ac:dyDescent="0.2">
      <c r="B52" s="18"/>
      <c r="C52" s="18"/>
      <c r="D52" s="18"/>
      <c r="E52" s="18"/>
      <c r="F52" s="18"/>
      <c r="G52" s="18"/>
      <c r="H52" s="18"/>
      <c r="I52" s="18"/>
      <c r="J52" s="18"/>
      <c r="N52" s="19"/>
      <c r="O52" s="19"/>
      <c r="P52" s="19"/>
    </row>
    <row r="53" spans="2:32" ht="15" customHeight="1" x14ac:dyDescent="0.2">
      <c r="B53" s="373" t="s">
        <v>0</v>
      </c>
      <c r="C53" s="374"/>
      <c r="D53" s="374"/>
      <c r="E53" s="374"/>
      <c r="F53" s="374"/>
      <c r="G53" s="374"/>
      <c r="H53" s="374"/>
      <c r="I53" s="374"/>
      <c r="J53" s="374"/>
      <c r="K53" s="374"/>
      <c r="L53" s="374"/>
      <c r="M53" s="374"/>
      <c r="N53" s="44">
        <f>ROUNDDOWN(N51,-3)</f>
        <v>0</v>
      </c>
      <c r="O53" s="45"/>
      <c r="P53" s="45"/>
    </row>
    <row r="54" spans="2:32" ht="6" customHeight="1" x14ac:dyDescent="0.2">
      <c r="B54" s="18"/>
      <c r="C54" s="18"/>
      <c r="D54" s="18"/>
      <c r="E54" s="18"/>
      <c r="F54" s="18"/>
      <c r="G54" s="18"/>
      <c r="H54" s="18"/>
      <c r="I54" s="18"/>
      <c r="J54" s="18"/>
      <c r="N54" s="19"/>
      <c r="O54" s="19"/>
      <c r="P54" s="19"/>
    </row>
    <row r="55" spans="2:32" ht="12.75" x14ac:dyDescent="0.2">
      <c r="B55" s="372" t="s">
        <v>100</v>
      </c>
      <c r="C55" s="372"/>
      <c r="D55" s="372"/>
      <c r="E55" s="372"/>
      <c r="F55" s="372"/>
      <c r="G55" s="372"/>
      <c r="H55" s="372"/>
      <c r="I55" s="372"/>
      <c r="J55" s="372"/>
      <c r="K55" s="372"/>
      <c r="L55" s="372"/>
      <c r="M55" s="372"/>
      <c r="N55" s="372"/>
      <c r="O55" s="45"/>
      <c r="P55" s="45"/>
      <c r="T55" s="15"/>
    </row>
    <row r="56" spans="2:32" ht="12.75" x14ac:dyDescent="0.2">
      <c r="B56" s="372"/>
      <c r="C56" s="372"/>
      <c r="D56" s="372"/>
      <c r="E56" s="372"/>
      <c r="F56" s="372"/>
      <c r="G56" s="372"/>
      <c r="H56" s="372"/>
      <c r="I56" s="372"/>
      <c r="J56" s="372"/>
      <c r="K56" s="372"/>
      <c r="L56" s="372"/>
      <c r="M56" s="372"/>
      <c r="N56" s="372"/>
      <c r="O56" s="45"/>
      <c r="P56" s="45"/>
      <c r="T56" s="15"/>
    </row>
    <row r="57" spans="2:32" ht="12.75" x14ac:dyDescent="0.2">
      <c r="B57" s="372"/>
      <c r="C57" s="372"/>
      <c r="D57" s="372"/>
      <c r="E57" s="372"/>
      <c r="F57" s="372"/>
      <c r="G57" s="372"/>
      <c r="H57" s="372"/>
      <c r="I57" s="372"/>
      <c r="J57" s="372"/>
      <c r="K57" s="372"/>
      <c r="L57" s="372"/>
      <c r="M57" s="372"/>
      <c r="N57" s="372"/>
      <c r="O57" s="45"/>
      <c r="P57" s="45"/>
      <c r="T57" s="15"/>
    </row>
    <row r="58" spans="2:32" ht="6" customHeight="1" x14ac:dyDescent="0.2">
      <c r="B58" s="18"/>
      <c r="C58" s="18"/>
      <c r="D58" s="18"/>
      <c r="E58" s="18"/>
      <c r="F58" s="18"/>
      <c r="G58" s="18"/>
      <c r="H58" s="18"/>
      <c r="I58" s="18"/>
      <c r="J58" s="18"/>
      <c r="N58" s="19"/>
      <c r="O58" s="19"/>
      <c r="P58" s="19"/>
    </row>
  </sheetData>
  <sheetProtection algorithmName="SHA-512" hashValue="VPLj6JDpJ6Qx5Ghh75slOEVc3JSw6aDc4u4Rn2bnJgnFF3sEJ4zNtz6QoLitf92Jd39zSArHCOsVfEaq3LhIJg==" saltValue="bunUi01GXrQVY2pMOSNAPw==" spinCount="100000" sheet="1" objects="1" scenarios="1"/>
  <mergeCells count="35">
    <mergeCell ref="AC26:AF27"/>
    <mergeCell ref="AC33:AF36"/>
    <mergeCell ref="AC38:AF42"/>
    <mergeCell ref="AC47:AF50"/>
    <mergeCell ref="R44:W48"/>
    <mergeCell ref="E3:N3"/>
    <mergeCell ref="B4:D4"/>
    <mergeCell ref="B3:D3"/>
    <mergeCell ref="B8:D9"/>
    <mergeCell ref="B5:D7"/>
    <mergeCell ref="E4:I4"/>
    <mergeCell ref="J4:L4"/>
    <mergeCell ref="E9:J9"/>
    <mergeCell ref="E5:J5"/>
    <mergeCell ref="E6:J6"/>
    <mergeCell ref="E7:J7"/>
    <mergeCell ref="E8:J8"/>
    <mergeCell ref="K5:N5"/>
    <mergeCell ref="K6:N6"/>
    <mergeCell ref="K7:N7"/>
    <mergeCell ref="K8:N8"/>
    <mergeCell ref="K9:N9"/>
    <mergeCell ref="B55:N57"/>
    <mergeCell ref="N20:N25"/>
    <mergeCell ref="B26:M26"/>
    <mergeCell ref="B51:M51"/>
    <mergeCell ref="B53:M53"/>
    <mergeCell ref="B20:B25"/>
    <mergeCell ref="C20:C25"/>
    <mergeCell ref="D20:K25"/>
    <mergeCell ref="B48:M48"/>
    <mergeCell ref="B49:M49"/>
    <mergeCell ref="B44:M44"/>
    <mergeCell ref="L43:M43"/>
    <mergeCell ref="B46:M46"/>
  </mergeCells>
  <conditionalFormatting sqref="R44">
    <cfRule type="expression" dxfId="1" priority="1">
      <formula>$AA$35=1</formula>
    </cfRule>
  </conditionalFormatting>
  <dataValidations count="2">
    <dataValidation type="whole" operator="lessThanOrEqual" allowBlank="1" showInputMessage="1" showErrorMessage="1" prompt="Voer hier een waarde in kleiner dan of gelijk aan € 0,-." sqref="N46">
      <formula1>0</formula1>
    </dataValidation>
    <dataValidation type="list" allowBlank="1" showInputMessage="1" showErrorMessage="1" sqref="R12:R19">
      <formula1>$AX$15:$AX$16</formula1>
    </dataValidation>
  </dataValidations>
  <printOptions horizontalCentered="1"/>
  <pageMargins left="0.59055118110236227" right="0" top="0.98425196850393704" bottom="0.78740157480314965" header="0.59055118110236227" footer="0.39370078740157483"/>
  <pageSetup paperSize="9" scale="88" orientation="portrait" r:id="rId1"/>
  <headerFooter alignWithMargins="0">
    <oddHeader>&amp;C&amp;G</oddHeader>
    <oddFooter>&amp;LRekenmodel behoort bij Taxatiewijzer NSW-landgoederen
per 1-1-2018 Versie 1.0&amp;RTabblad: &amp;A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R94"/>
  <sheetViews>
    <sheetView showGridLines="0" workbookViewId="0">
      <selection activeCell="N11" sqref="N11"/>
    </sheetView>
  </sheetViews>
  <sheetFormatPr defaultRowHeight="15" customHeight="1" x14ac:dyDescent="0.2"/>
  <cols>
    <col min="1" max="1" width="1.42578125" style="15" customWidth="1"/>
    <col min="2" max="2" width="3.5703125" style="15" customWidth="1"/>
    <col min="3" max="3" width="5.7109375" style="15" customWidth="1"/>
    <col min="4" max="4" width="32.140625" style="15" customWidth="1"/>
    <col min="5" max="5" width="7.140625" style="16" customWidth="1"/>
    <col min="6" max="10" width="3.5703125" style="16" customWidth="1"/>
    <col min="11" max="12" width="7.28515625" style="16" customWidth="1"/>
    <col min="13" max="13" width="10.85546875" style="17" bestFit="1" customWidth="1"/>
    <col min="14" max="14" width="12.85546875" style="15" customWidth="1"/>
    <col min="15" max="15" width="2.28515625" style="15" bestFit="1" customWidth="1"/>
    <col min="16" max="16" width="2.28515625" style="15" customWidth="1"/>
    <col min="17" max="17" width="1.7109375" style="15" customWidth="1"/>
    <col min="18" max="18" width="11.42578125" style="15" bestFit="1" customWidth="1"/>
    <col min="19" max="20" width="9.42578125" style="15" customWidth="1"/>
    <col min="21" max="23" width="9.42578125" style="15" hidden="1" customWidth="1"/>
    <col min="24" max="25" width="4.7109375" style="15" hidden="1" customWidth="1"/>
    <col min="26" max="26" width="11.85546875" style="15" hidden="1" customWidth="1"/>
    <col min="27" max="27" width="9.42578125" style="15" hidden="1" customWidth="1"/>
    <col min="28" max="28" width="2.85546875" style="15" hidden="1" customWidth="1"/>
    <col min="29" max="29" width="21.140625" style="15" hidden="1" customWidth="1"/>
    <col min="30" max="32" width="11.42578125" style="15" hidden="1" customWidth="1"/>
    <col min="33" max="48" width="4.7109375" style="15" hidden="1" customWidth="1"/>
    <col min="49" max="52" width="6.42578125" style="15" hidden="1" customWidth="1"/>
    <col min="53" max="55" width="9.140625" style="15" customWidth="1"/>
    <col min="56" max="16384" width="9.140625" style="15"/>
  </cols>
  <sheetData>
    <row r="1" spans="2:252" ht="15" customHeight="1" x14ac:dyDescent="0.2">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row>
    <row r="2" spans="2:252" ht="6" customHeight="1" x14ac:dyDescent="0.2">
      <c r="B2" s="18"/>
      <c r="C2" s="18"/>
      <c r="D2" s="18"/>
      <c r="E2" s="18"/>
      <c r="N2" s="19"/>
      <c r="O2" s="19"/>
      <c r="P2" s="19"/>
    </row>
    <row r="3" spans="2:252" ht="15" customHeight="1" x14ac:dyDescent="0.2">
      <c r="B3" s="232" t="s">
        <v>16</v>
      </c>
      <c r="C3" s="232"/>
      <c r="D3" s="232"/>
      <c r="E3" s="425" t="str">
        <f>IF(Kengetallen!G3&lt;&gt;"",Kengetallen!G3,"")</f>
        <v>TEST VNG</v>
      </c>
      <c r="F3" s="210"/>
      <c r="G3" s="210"/>
      <c r="H3" s="210"/>
      <c r="I3" s="210"/>
      <c r="J3" s="210"/>
      <c r="K3" s="210"/>
      <c r="L3" s="210"/>
      <c r="M3" s="210"/>
      <c r="N3" s="210"/>
    </row>
    <row r="4" spans="2:252" ht="15" customHeight="1" x14ac:dyDescent="0.2">
      <c r="B4" s="232" t="s">
        <v>73</v>
      </c>
      <c r="C4" s="232"/>
      <c r="D4" s="232"/>
      <c r="E4" s="400">
        <f>IF(Kengetallen!G22&lt;&gt;"",Kengetallen!G22,"")</f>
        <v>43831</v>
      </c>
      <c r="F4" s="401"/>
      <c r="G4" s="401"/>
      <c r="H4" s="401"/>
      <c r="I4" s="426"/>
      <c r="J4" s="402" t="s">
        <v>74</v>
      </c>
      <c r="K4" s="403"/>
      <c r="L4" s="404"/>
      <c r="M4" s="115" t="str">
        <f>IF(Kengetallen!U22&lt;&gt;"",Kengetallen!U22,"")</f>
        <v/>
      </c>
      <c r="N4" s="40"/>
      <c r="AU4" s="126"/>
    </row>
    <row r="5" spans="2:252" ht="15" customHeight="1" x14ac:dyDescent="0.2">
      <c r="B5" s="232" t="s">
        <v>17</v>
      </c>
      <c r="C5" s="232"/>
      <c r="D5" s="232"/>
      <c r="E5" s="232" t="s">
        <v>26</v>
      </c>
      <c r="F5" s="232"/>
      <c r="G5" s="232"/>
      <c r="H5" s="232"/>
      <c r="I5" s="232"/>
      <c r="J5" s="232"/>
      <c r="K5" s="210" t="str">
        <f>IF(Kengetallen!L4&lt;&gt;"",Kengetallen!L4,"")</f>
        <v>dhr. Test</v>
      </c>
      <c r="L5" s="210"/>
      <c r="M5" s="210"/>
      <c r="N5" s="210"/>
    </row>
    <row r="6" spans="2:252" ht="15" customHeight="1" x14ac:dyDescent="0.2">
      <c r="B6" s="232"/>
      <c r="C6" s="232"/>
      <c r="D6" s="232"/>
      <c r="E6" s="232" t="s">
        <v>18</v>
      </c>
      <c r="F6" s="232"/>
      <c r="G6" s="232"/>
      <c r="H6" s="232"/>
      <c r="I6" s="232"/>
      <c r="J6" s="232"/>
      <c r="K6" s="210" t="str">
        <f>IF(Kengetallen!L5&lt;&gt;"",Kengetallen!L5,"")</f>
        <v>Eigenaar</v>
      </c>
      <c r="L6" s="210"/>
      <c r="M6" s="210"/>
      <c r="N6" s="210"/>
    </row>
    <row r="7" spans="2:252" ht="15" customHeight="1" x14ac:dyDescent="0.2">
      <c r="B7" s="232"/>
      <c r="C7" s="232"/>
      <c r="D7" s="232"/>
      <c r="E7" s="232" t="s">
        <v>19</v>
      </c>
      <c r="F7" s="232"/>
      <c r="G7" s="232"/>
      <c r="H7" s="232"/>
      <c r="I7" s="232"/>
      <c r="J7" s="232"/>
      <c r="K7" s="210" t="str">
        <f>IF(Kengetallen!L6&lt;&gt;"",Kengetallen!L6,"")</f>
        <v>06-87789889</v>
      </c>
      <c r="L7" s="210"/>
      <c r="M7" s="210"/>
      <c r="N7" s="210"/>
    </row>
    <row r="8" spans="2:252" ht="15" customHeight="1" x14ac:dyDescent="0.2">
      <c r="B8" s="232" t="s">
        <v>22</v>
      </c>
      <c r="C8" s="232"/>
      <c r="D8" s="232"/>
      <c r="E8" s="232" t="s">
        <v>21</v>
      </c>
      <c r="F8" s="232"/>
      <c r="G8" s="232"/>
      <c r="H8" s="232"/>
      <c r="I8" s="232"/>
      <c r="J8" s="232"/>
      <c r="K8" s="210" t="str">
        <f>IF(Kengetallen!L7&lt;&gt;"",Kengetallen!L7,"")</f>
        <v>Verweg 75 te Fraailand</v>
      </c>
      <c r="L8" s="210"/>
      <c r="M8" s="210"/>
      <c r="N8" s="210"/>
    </row>
    <row r="9" spans="2:252" ht="15" customHeight="1" x14ac:dyDescent="0.2">
      <c r="B9" s="232"/>
      <c r="C9" s="232"/>
      <c r="D9" s="232"/>
      <c r="E9" s="232" t="s">
        <v>23</v>
      </c>
      <c r="F9" s="232"/>
      <c r="G9" s="232"/>
      <c r="H9" s="232"/>
      <c r="I9" s="232"/>
      <c r="J9" s="232"/>
      <c r="K9" s="210" t="str">
        <f>IF(Kengetallen!L8&lt;&gt;"",Kengetallen!L8,"")</f>
        <v>011100009999</v>
      </c>
      <c r="L9" s="210"/>
      <c r="M9" s="210"/>
      <c r="N9" s="210"/>
    </row>
    <row r="10" spans="2:252" ht="6" customHeight="1" x14ac:dyDescent="0.2">
      <c r="B10" s="18"/>
      <c r="C10" s="18"/>
      <c r="D10" s="18"/>
      <c r="E10" s="18"/>
      <c r="N10" s="19"/>
      <c r="O10" s="19"/>
      <c r="P10" s="19"/>
    </row>
    <row r="11" spans="2:252" ht="36" x14ac:dyDescent="0.2">
      <c r="B11" s="60" t="s">
        <v>75</v>
      </c>
      <c r="C11" s="60" t="s">
        <v>76</v>
      </c>
      <c r="D11" s="73" t="s">
        <v>12</v>
      </c>
      <c r="E11" s="60" t="s">
        <v>29</v>
      </c>
      <c r="F11" s="60" t="s">
        <v>30</v>
      </c>
      <c r="G11" s="60" t="s">
        <v>14</v>
      </c>
      <c r="H11" s="60" t="s">
        <v>31</v>
      </c>
      <c r="I11" s="60" t="s">
        <v>32</v>
      </c>
      <c r="J11" s="60" t="s">
        <v>33</v>
      </c>
      <c r="K11" s="60" t="s">
        <v>27</v>
      </c>
      <c r="L11" s="60" t="s">
        <v>28</v>
      </c>
      <c r="M11" s="21" t="s">
        <v>1</v>
      </c>
      <c r="N11" s="21" t="s">
        <v>178</v>
      </c>
      <c r="O11" s="12"/>
      <c r="P11" s="12"/>
      <c r="R11" s="58" t="s">
        <v>15</v>
      </c>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row>
    <row r="12" spans="2:252" ht="15" customHeight="1" x14ac:dyDescent="0.2">
      <c r="B12" s="65"/>
      <c r="C12" s="64"/>
      <c r="D12" s="105"/>
      <c r="E12" s="65"/>
      <c r="F12" s="65"/>
      <c r="G12" s="65"/>
      <c r="H12" s="65"/>
      <c r="I12" s="65"/>
      <c r="J12" s="65"/>
      <c r="K12" s="65"/>
      <c r="L12" s="65"/>
      <c r="M12" s="106">
        <v>0</v>
      </c>
      <c r="N12" s="125">
        <f t="shared" ref="N12:N21" si="0">IF(M12&lt;&gt;"",IF(R12="I",M12*K12,IF(R12="O",M12*L12,0)),0)</f>
        <v>0</v>
      </c>
      <c r="O12" s="12"/>
      <c r="P12" s="12"/>
      <c r="R12" s="64" t="s">
        <v>13</v>
      </c>
    </row>
    <row r="13" spans="2:252" ht="15" customHeight="1" x14ac:dyDescent="0.2">
      <c r="B13" s="65"/>
      <c r="C13" s="64"/>
      <c r="D13" s="105"/>
      <c r="E13" s="65"/>
      <c r="F13" s="65"/>
      <c r="G13" s="65"/>
      <c r="H13" s="65"/>
      <c r="I13" s="65"/>
      <c r="J13" s="64"/>
      <c r="K13" s="64"/>
      <c r="L13" s="65"/>
      <c r="M13" s="106">
        <v>0</v>
      </c>
      <c r="N13" s="125">
        <f t="shared" si="0"/>
        <v>0</v>
      </c>
      <c r="O13" s="28"/>
      <c r="P13" s="28"/>
      <c r="Q13" s="29"/>
      <c r="R13" s="64" t="s">
        <v>13</v>
      </c>
    </row>
    <row r="14" spans="2:252" ht="15" customHeight="1" x14ac:dyDescent="0.2">
      <c r="B14" s="65"/>
      <c r="C14" s="64"/>
      <c r="D14" s="105"/>
      <c r="E14" s="64"/>
      <c r="F14" s="64"/>
      <c r="G14" s="64"/>
      <c r="H14" s="64"/>
      <c r="I14" s="64"/>
      <c r="J14" s="64"/>
      <c r="K14" s="64"/>
      <c r="L14" s="64"/>
      <c r="M14" s="106">
        <v>0</v>
      </c>
      <c r="N14" s="125">
        <f t="shared" si="0"/>
        <v>0</v>
      </c>
      <c r="O14" s="28"/>
      <c r="P14" s="28"/>
      <c r="Q14" s="29"/>
      <c r="R14" s="64" t="s">
        <v>13</v>
      </c>
      <c r="U14" s="290" t="s">
        <v>93</v>
      </c>
      <c r="V14" s="291"/>
      <c r="W14" s="291"/>
      <c r="X14" s="290">
        <v>0</v>
      </c>
      <c r="Y14" s="292"/>
      <c r="Z14" s="290">
        <v>401</v>
      </c>
      <c r="AA14" s="292"/>
      <c r="AB14" s="290">
        <v>1001</v>
      </c>
      <c r="AC14" s="292"/>
      <c r="AD14" s="290">
        <v>4501</v>
      </c>
      <c r="AE14" s="292"/>
      <c r="AF14" s="290">
        <v>7501</v>
      </c>
      <c r="AG14" s="292"/>
      <c r="AS14" s="2"/>
    </row>
    <row r="15" spans="2:252" ht="15" customHeight="1" thickBot="1" x14ac:dyDescent="0.25">
      <c r="B15" s="65"/>
      <c r="C15" s="65"/>
      <c r="D15" s="105"/>
      <c r="E15" s="65"/>
      <c r="F15" s="65"/>
      <c r="G15" s="65"/>
      <c r="H15" s="65"/>
      <c r="I15" s="65"/>
      <c r="J15" s="65"/>
      <c r="K15" s="65"/>
      <c r="L15" s="65"/>
      <c r="M15" s="111">
        <v>0</v>
      </c>
      <c r="N15" s="125">
        <f t="shared" si="0"/>
        <v>0</v>
      </c>
      <c r="O15" s="28"/>
      <c r="P15" s="28"/>
      <c r="Q15" s="29"/>
      <c r="R15" s="64" t="s">
        <v>13</v>
      </c>
      <c r="U15" s="429" t="s">
        <v>94</v>
      </c>
      <c r="V15" s="430"/>
      <c r="W15" s="430"/>
      <c r="X15" s="427">
        <v>400</v>
      </c>
      <c r="Y15" s="428"/>
      <c r="Z15" s="427">
        <v>1000</v>
      </c>
      <c r="AA15" s="428"/>
      <c r="AB15" s="427">
        <v>4500</v>
      </c>
      <c r="AC15" s="428"/>
      <c r="AD15" s="427">
        <v>7500</v>
      </c>
      <c r="AE15" s="428"/>
      <c r="AF15" s="427">
        <v>999999</v>
      </c>
      <c r="AG15" s="428"/>
      <c r="AH15" s="22"/>
      <c r="AI15" s="22"/>
      <c r="AJ15" s="22"/>
      <c r="AK15" s="22"/>
      <c r="AL15" s="22"/>
      <c r="AM15" s="22"/>
      <c r="AN15" s="22"/>
      <c r="AO15" s="22"/>
      <c r="AP15" s="22"/>
      <c r="AQ15" s="22"/>
      <c r="AR15" s="22"/>
      <c r="AS15" s="2"/>
    </row>
    <row r="16" spans="2:252" ht="15" customHeight="1" x14ac:dyDescent="0.2">
      <c r="B16" s="65"/>
      <c r="C16" s="65"/>
      <c r="D16" s="105"/>
      <c r="E16" s="65"/>
      <c r="F16" s="65"/>
      <c r="G16" s="65"/>
      <c r="H16" s="65"/>
      <c r="I16" s="65"/>
      <c r="J16" s="65"/>
      <c r="K16" s="65"/>
      <c r="L16" s="65"/>
      <c r="M16" s="106">
        <v>0</v>
      </c>
      <c r="N16" s="125">
        <f t="shared" si="0"/>
        <v>0</v>
      </c>
      <c r="O16" s="28"/>
      <c r="P16" s="28"/>
      <c r="Q16" s="29"/>
      <c r="R16" s="64" t="s">
        <v>13</v>
      </c>
      <c r="U16" s="465" t="s">
        <v>84</v>
      </c>
      <c r="V16" s="466"/>
      <c r="W16" s="116">
        <f>Kengetallen!K12</f>
        <v>1000</v>
      </c>
      <c r="X16" s="431">
        <f>Kengetallen!F41</f>
        <v>120</v>
      </c>
      <c r="Y16" s="432"/>
      <c r="Z16" s="431">
        <f>Kengetallen!F42</f>
        <v>22</v>
      </c>
      <c r="AA16" s="432"/>
      <c r="AB16" s="431">
        <f>Kengetallen!F43</f>
        <v>16.5</v>
      </c>
      <c r="AC16" s="432"/>
      <c r="AD16" s="431">
        <f>Kengetallen!F44</f>
        <v>10</v>
      </c>
      <c r="AE16" s="432"/>
      <c r="AF16" s="431">
        <f>Kengetallen!F45</f>
        <v>4.5999999999999996</v>
      </c>
      <c r="AG16" s="432"/>
      <c r="AH16" s="449">
        <f>IF(W16&gt;$X$15,$X$15,W16)</f>
        <v>400</v>
      </c>
      <c r="AI16" s="450"/>
      <c r="AJ16" s="449">
        <f>IF(W16&gt;$X$15,IF(W16&gt;$Z$15,$Z$15-$X$15,W16-$X$15),0)</f>
        <v>600</v>
      </c>
      <c r="AK16" s="450"/>
      <c r="AL16" s="449">
        <f>IF(W16&gt;$Z$15,IF(W16&gt;$AB$15,$AB$15-$Z$15,W16-$Z$15),0)</f>
        <v>0</v>
      </c>
      <c r="AM16" s="450"/>
      <c r="AN16" s="449">
        <f>IF(W16&gt;$AB$15,IF(W16&gt;$AD$15,$AD$15-$AB$15,W16-$AB$15),0)</f>
        <v>0</v>
      </c>
      <c r="AO16" s="450"/>
      <c r="AP16" s="449">
        <f>IF(W16&gt;$AD$15,W16-$AD$15,0)</f>
        <v>0</v>
      </c>
      <c r="AQ16" s="450"/>
      <c r="AR16" s="435">
        <f>IF(W16&gt;0,ROUND(((AH16*X16+AJ16*Z16+AL16*AB16+AN16*AD16+AP16*AF16)/W16),2),0)</f>
        <v>61.2</v>
      </c>
      <c r="AS16" s="436"/>
    </row>
    <row r="17" spans="2:45" ht="15" customHeight="1" thickBot="1" x14ac:dyDescent="0.25">
      <c r="B17" s="65"/>
      <c r="C17" s="65"/>
      <c r="D17" s="105"/>
      <c r="E17" s="65"/>
      <c r="F17" s="65"/>
      <c r="G17" s="65"/>
      <c r="H17" s="65"/>
      <c r="I17" s="65"/>
      <c r="J17" s="65"/>
      <c r="K17" s="65"/>
      <c r="L17" s="65"/>
      <c r="M17" s="106">
        <v>0</v>
      </c>
      <c r="N17" s="125">
        <f t="shared" si="0"/>
        <v>0</v>
      </c>
      <c r="O17" s="28"/>
      <c r="P17" s="28"/>
      <c r="Q17" s="29"/>
      <c r="R17" s="64" t="s">
        <v>13</v>
      </c>
      <c r="U17" s="467"/>
      <c r="V17" s="468"/>
      <c r="W17" s="127">
        <f>W16</f>
        <v>1000</v>
      </c>
      <c r="X17" s="469">
        <f>Kengetallen!I41</f>
        <v>59</v>
      </c>
      <c r="Y17" s="470"/>
      <c r="Z17" s="433">
        <f>Z16</f>
        <v>22</v>
      </c>
      <c r="AA17" s="434"/>
      <c r="AB17" s="433">
        <f>AB16</f>
        <v>16.5</v>
      </c>
      <c r="AC17" s="434"/>
      <c r="AD17" s="433">
        <f>AD16</f>
        <v>10</v>
      </c>
      <c r="AE17" s="434"/>
      <c r="AF17" s="433">
        <f>AF16</f>
        <v>4.5999999999999996</v>
      </c>
      <c r="AG17" s="434"/>
      <c r="AH17" s="445">
        <f>IF(W17&gt;$X$15,$X$15,W17)</f>
        <v>400</v>
      </c>
      <c r="AI17" s="446"/>
      <c r="AJ17" s="445">
        <f>IF(W17&gt;$X$15,IF(W17&gt;$Z$15,$Z$15-$X$15,W17-$X$15),0)</f>
        <v>600</v>
      </c>
      <c r="AK17" s="446"/>
      <c r="AL17" s="445">
        <f>IF(W17&gt;$Z$15,IF(W17&gt;$AB$15,$AB$15-$Z$15,W17-$Z$15),0)</f>
        <v>0</v>
      </c>
      <c r="AM17" s="446"/>
      <c r="AN17" s="445">
        <f>IF(W17&gt;$AB$15,IF(W17&gt;$AD$15,$AD$15-$AB$15,W17-$AB$15),0)</f>
        <v>0</v>
      </c>
      <c r="AO17" s="446"/>
      <c r="AP17" s="445">
        <f>IF(W17&gt;$AD$15,W17-$AD$15,0)</f>
        <v>0</v>
      </c>
      <c r="AQ17" s="446"/>
      <c r="AR17" s="437">
        <f>IF(W17&gt;0,ROUND(((AH17*X17+AJ17*Z17+AL17*AB17+AN17*AD17+AP17*AF17)/W17),2),0)</f>
        <v>36.799999999999997</v>
      </c>
      <c r="AS17" s="438"/>
    </row>
    <row r="18" spans="2:45" ht="15" customHeight="1" x14ac:dyDescent="0.2">
      <c r="B18" s="65"/>
      <c r="C18" s="65"/>
      <c r="D18" s="105"/>
      <c r="E18" s="65"/>
      <c r="F18" s="65"/>
      <c r="G18" s="65"/>
      <c r="H18" s="65"/>
      <c r="I18" s="65"/>
      <c r="J18" s="65"/>
      <c r="K18" s="65"/>
      <c r="L18" s="65"/>
      <c r="M18" s="106">
        <v>0</v>
      </c>
      <c r="N18" s="125">
        <f t="shared" si="0"/>
        <v>0</v>
      </c>
      <c r="O18" s="28"/>
      <c r="P18" s="28"/>
      <c r="Q18" s="29"/>
      <c r="R18" s="64" t="s">
        <v>13</v>
      </c>
      <c r="U18" s="462" t="s">
        <v>85</v>
      </c>
      <c r="V18" s="463"/>
      <c r="W18" s="117">
        <f>'Berekening Agrarisch'!L22</f>
        <v>0</v>
      </c>
      <c r="X18" s="460">
        <f>X16</f>
        <v>120</v>
      </c>
      <c r="Y18" s="461"/>
      <c r="Z18" s="460">
        <f>Z16</f>
        <v>22</v>
      </c>
      <c r="AA18" s="461"/>
      <c r="AB18" s="460">
        <f>AB16</f>
        <v>16.5</v>
      </c>
      <c r="AC18" s="461"/>
      <c r="AD18" s="460">
        <f>AD16</f>
        <v>10</v>
      </c>
      <c r="AE18" s="461"/>
      <c r="AF18" s="460">
        <f>AF16</f>
        <v>4.5999999999999996</v>
      </c>
      <c r="AG18" s="461"/>
      <c r="AH18" s="449">
        <f>IF(W18&gt;$X$15,$X$15,W18)</f>
        <v>0</v>
      </c>
      <c r="AI18" s="450"/>
      <c r="AJ18" s="449">
        <f>IF(W18&gt;$X$15,IF(W18&gt;$Z$15,$Z$15-$X$15,W18-$X$15),0)</f>
        <v>0</v>
      </c>
      <c r="AK18" s="450"/>
      <c r="AL18" s="449">
        <f>IF(W18&gt;$Z$15,IF(W18&gt;$AB$15,$AB$15-$Z$15,W18-$Z$15),0)</f>
        <v>0</v>
      </c>
      <c r="AM18" s="450"/>
      <c r="AN18" s="449">
        <f>IF(W18&gt;$AB$15,IF(W18&gt;$AD$15,$AD$15-$AB$15,W18-$AB$15),0)</f>
        <v>0</v>
      </c>
      <c r="AO18" s="450"/>
      <c r="AP18" s="449">
        <f>IF(W18&gt;$AD$15,W18-$AD$15,0)</f>
        <v>0</v>
      </c>
      <c r="AQ18" s="450"/>
      <c r="AR18" s="435">
        <f>IF(W18&gt;0,ROUND(((AH18*X18+AJ18*Z18+AL18*AB18+AN18*AD18+AP18*AF18)/W18),2),0)</f>
        <v>0</v>
      </c>
      <c r="AS18" s="436"/>
    </row>
    <row r="19" spans="2:45" ht="12.75" x14ac:dyDescent="0.2">
      <c r="B19" s="65"/>
      <c r="C19" s="65"/>
      <c r="D19" s="105"/>
      <c r="E19" s="65"/>
      <c r="F19" s="65"/>
      <c r="G19" s="65"/>
      <c r="H19" s="65"/>
      <c r="I19" s="65"/>
      <c r="J19" s="65"/>
      <c r="K19" s="65"/>
      <c r="L19" s="65"/>
      <c r="M19" s="106">
        <v>0</v>
      </c>
      <c r="N19" s="125">
        <f t="shared" si="0"/>
        <v>0</v>
      </c>
      <c r="O19" s="28"/>
      <c r="P19" s="28"/>
      <c r="Q19" s="29"/>
      <c r="R19" s="64" t="s">
        <v>13</v>
      </c>
      <c r="U19" s="464" t="s">
        <v>86</v>
      </c>
      <c r="V19" s="255"/>
      <c r="W19" s="120">
        <f>'Berekening Agrarisch'!L43</f>
        <v>0</v>
      </c>
      <c r="X19" s="451">
        <f>X16</f>
        <v>120</v>
      </c>
      <c r="Y19" s="452"/>
      <c r="Z19" s="451">
        <f>Z17</f>
        <v>22</v>
      </c>
      <c r="AA19" s="452"/>
      <c r="AB19" s="451">
        <f>AB17</f>
        <v>16.5</v>
      </c>
      <c r="AC19" s="452"/>
      <c r="AD19" s="451">
        <f>AD17</f>
        <v>10</v>
      </c>
      <c r="AE19" s="452"/>
      <c r="AF19" s="451">
        <f>AF17</f>
        <v>4.5999999999999996</v>
      </c>
      <c r="AG19" s="452"/>
      <c r="AH19" s="257">
        <f>AH20-AH18</f>
        <v>0</v>
      </c>
      <c r="AI19" s="259"/>
      <c r="AJ19" s="257">
        <f>AJ20-AJ18</f>
        <v>0</v>
      </c>
      <c r="AK19" s="259"/>
      <c r="AL19" s="257">
        <f>AL20-AL18</f>
        <v>0</v>
      </c>
      <c r="AM19" s="259"/>
      <c r="AN19" s="257">
        <f>AN20-AN18</f>
        <v>0</v>
      </c>
      <c r="AO19" s="259"/>
      <c r="AP19" s="257">
        <f>AP20-AP18</f>
        <v>0</v>
      </c>
      <c r="AQ19" s="259"/>
      <c r="AR19" s="439">
        <f>IF(W19&gt;0,ROUND(((AH19*X19+AJ19*Z19+AL19*AB19+AN19*AD19+AP19*AF19)/W19),2),0)</f>
        <v>0</v>
      </c>
      <c r="AS19" s="440"/>
    </row>
    <row r="20" spans="2:45" ht="15" customHeight="1" thickBot="1" x14ac:dyDescent="0.25">
      <c r="B20" s="65"/>
      <c r="C20" s="65"/>
      <c r="D20" s="105"/>
      <c r="E20" s="65"/>
      <c r="F20" s="65"/>
      <c r="G20" s="65"/>
      <c r="H20" s="65"/>
      <c r="I20" s="65"/>
      <c r="J20" s="65"/>
      <c r="K20" s="65"/>
      <c r="L20" s="65"/>
      <c r="M20" s="106">
        <v>0</v>
      </c>
      <c r="N20" s="125">
        <f t="shared" si="0"/>
        <v>0</v>
      </c>
      <c r="O20" s="28"/>
      <c r="P20" s="28"/>
      <c r="Q20" s="29"/>
      <c r="R20" s="64" t="s">
        <v>13</v>
      </c>
      <c r="U20" s="456" t="s">
        <v>87</v>
      </c>
      <c r="V20" s="457"/>
      <c r="W20" s="119">
        <f>SUM(W18:W19)</f>
        <v>0</v>
      </c>
      <c r="X20" s="453"/>
      <c r="Y20" s="453"/>
      <c r="Z20" s="453"/>
      <c r="AA20" s="453"/>
      <c r="AB20" s="453"/>
      <c r="AC20" s="453"/>
      <c r="AD20" s="453"/>
      <c r="AE20" s="453"/>
      <c r="AF20" s="453"/>
      <c r="AG20" s="453"/>
      <c r="AH20" s="445">
        <f>IF(W20&gt;$X$15,$X$15,W20)</f>
        <v>0</v>
      </c>
      <c r="AI20" s="446"/>
      <c r="AJ20" s="445">
        <f>IF(W20&gt;$X$15,IF(W20&gt;$Z$15,$Z$15-$X$15,W20-$X$15),0)</f>
        <v>0</v>
      </c>
      <c r="AK20" s="446"/>
      <c r="AL20" s="445">
        <f>IF(W20&gt;$Z$15,IF(W20&gt;$AB$15,$AB$15-$Z$15,W20-$Z$15),0)</f>
        <v>0</v>
      </c>
      <c r="AM20" s="446"/>
      <c r="AN20" s="445">
        <f>IF(W20&gt;$AB$15,IF(W20&gt;$AD$15,$AD$15-$AB$15,W20-$AB$15),0)</f>
        <v>0</v>
      </c>
      <c r="AO20" s="446"/>
      <c r="AP20" s="445">
        <f>IF(W20&gt;$AD$15,W20-$AD$15,0)</f>
        <v>0</v>
      </c>
      <c r="AQ20" s="446"/>
      <c r="AR20" s="441">
        <f>IF(W20&gt;0,ROUND(((AH20*X18+AJ20*Z18+AL20*AB18+AN20*AD18+AP20*AF18)/W20),2),0)</f>
        <v>0</v>
      </c>
      <c r="AS20" s="442"/>
    </row>
    <row r="21" spans="2:45" ht="15" customHeight="1" thickBot="1" x14ac:dyDescent="0.25">
      <c r="B21" s="65"/>
      <c r="C21" s="65"/>
      <c r="D21" s="105"/>
      <c r="E21" s="65"/>
      <c r="F21" s="65"/>
      <c r="G21" s="65"/>
      <c r="H21" s="65"/>
      <c r="I21" s="65"/>
      <c r="J21" s="65"/>
      <c r="K21" s="65"/>
      <c r="L21" s="72"/>
      <c r="M21" s="106">
        <v>0</v>
      </c>
      <c r="N21" s="125">
        <f t="shared" si="0"/>
        <v>0</v>
      </c>
      <c r="O21" s="28"/>
      <c r="P21" s="28"/>
      <c r="Q21" s="29"/>
      <c r="R21" s="64" t="s">
        <v>13</v>
      </c>
      <c r="U21" s="458" t="s">
        <v>86</v>
      </c>
      <c r="V21" s="459"/>
      <c r="W21" s="118">
        <f>'Berekening Agrarisch'!L43</f>
        <v>0</v>
      </c>
      <c r="X21" s="454">
        <f>X17</f>
        <v>59</v>
      </c>
      <c r="Y21" s="455"/>
      <c r="Z21" s="454">
        <f>Z17</f>
        <v>22</v>
      </c>
      <c r="AA21" s="455"/>
      <c r="AB21" s="454">
        <f>AB17</f>
        <v>16.5</v>
      </c>
      <c r="AC21" s="455"/>
      <c r="AD21" s="454">
        <f>AD17</f>
        <v>10</v>
      </c>
      <c r="AE21" s="455"/>
      <c r="AF21" s="454">
        <f>AF17</f>
        <v>4.5999999999999996</v>
      </c>
      <c r="AG21" s="455"/>
      <c r="AH21" s="447">
        <f>IF(W21&gt;$X$15,$X$15,W21)</f>
        <v>0</v>
      </c>
      <c r="AI21" s="448"/>
      <c r="AJ21" s="447">
        <f>IF(W21&gt;$X$15,IF(W21&gt;$Z$15,$Z$15-$X$15,W21-$X$15),0)</f>
        <v>0</v>
      </c>
      <c r="AK21" s="448"/>
      <c r="AL21" s="447">
        <f>IF(W21&gt;$Z$15,IF(W21&gt;$AB$15,$AB$15-$Z$15,W21-$Z$15),0)</f>
        <v>0</v>
      </c>
      <c r="AM21" s="448"/>
      <c r="AN21" s="447">
        <f>IF(W21&gt;$AB$15,IF(W21&gt;$AD$15,$AD$15-$AB$15,W21-$AB$15),0)</f>
        <v>0</v>
      </c>
      <c r="AO21" s="448"/>
      <c r="AP21" s="447">
        <f>IF(W21&gt;$AD$15,W21-$AD$15,0)</f>
        <v>0</v>
      </c>
      <c r="AQ21" s="448"/>
      <c r="AR21" s="443">
        <f>IF(W21&gt;0,ROUND(((AH21*X21+AJ21*Z21+AL21*AB21+AN21*AD21+AP21*AF21)/W21),2),0)</f>
        <v>0</v>
      </c>
      <c r="AS21" s="444"/>
    </row>
    <row r="22" spans="2:45" ht="15" customHeight="1" thickTop="1" thickBot="1" x14ac:dyDescent="0.25">
      <c r="B22" s="65"/>
      <c r="C22" s="24">
        <v>2030</v>
      </c>
      <c r="D22" s="96" t="s">
        <v>89</v>
      </c>
      <c r="E22" s="97"/>
      <c r="F22" s="97"/>
      <c r="G22" s="97"/>
      <c r="H22" s="97"/>
      <c r="I22" s="97"/>
      <c r="J22" s="97"/>
      <c r="K22" s="98"/>
      <c r="L22" s="99">
        <f>SUM(L12:L21)</f>
        <v>0</v>
      </c>
      <c r="M22" s="34">
        <f>IF(Kengetallen!B57="Ja",'Berekening Agrarisch'!AR20,IF(Kengetallen!B57="Nee",'Berekening Agrarisch'!AR18,0))</f>
        <v>0</v>
      </c>
      <c r="N22" s="100">
        <f>M22*L22</f>
        <v>0</v>
      </c>
      <c r="O22" s="28"/>
      <c r="P22" s="28"/>
      <c r="Q22" s="29"/>
      <c r="AG22" s="63"/>
      <c r="AH22" s="86"/>
      <c r="AI22" s="86"/>
      <c r="AJ22" s="86"/>
      <c r="AK22" s="86"/>
      <c r="AL22" s="86"/>
      <c r="AM22" s="87"/>
    </row>
    <row r="23" spans="2:45" ht="15" customHeight="1" thickTop="1" x14ac:dyDescent="0.2">
      <c r="B23" s="232" t="s">
        <v>20</v>
      </c>
      <c r="C23" s="232"/>
      <c r="D23" s="232"/>
      <c r="E23" s="232"/>
      <c r="F23" s="232"/>
      <c r="G23" s="232"/>
      <c r="H23" s="232"/>
      <c r="I23" s="232"/>
      <c r="J23" s="232"/>
      <c r="K23" s="232"/>
      <c r="L23" s="232"/>
      <c r="M23" s="232"/>
      <c r="N23" s="76">
        <f>SUM(N12:N22)</f>
        <v>0</v>
      </c>
      <c r="O23" s="37" t="s">
        <v>8</v>
      </c>
      <c r="P23" s="38"/>
      <c r="AG23" s="63"/>
      <c r="AH23" s="86"/>
      <c r="AI23" s="86"/>
      <c r="AJ23" s="88"/>
      <c r="AK23" s="86"/>
      <c r="AL23" s="86"/>
      <c r="AM23" s="87"/>
    </row>
    <row r="24" spans="2:45" ht="6" customHeight="1" x14ac:dyDescent="0.2">
      <c r="B24" s="77"/>
      <c r="C24" s="18"/>
      <c r="D24" s="18"/>
      <c r="E24" s="101"/>
      <c r="N24" s="39"/>
      <c r="O24" s="19"/>
      <c r="P24" s="19"/>
      <c r="AG24" s="88"/>
      <c r="AH24" s="88"/>
      <c r="AI24" s="88"/>
      <c r="AJ24" s="88"/>
      <c r="AK24" s="86"/>
      <c r="AL24" s="86"/>
      <c r="AM24" s="87"/>
    </row>
    <row r="25" spans="2:45" ht="36" x14ac:dyDescent="0.2">
      <c r="B25" s="60" t="s">
        <v>75</v>
      </c>
      <c r="C25" s="60" t="s">
        <v>76</v>
      </c>
      <c r="D25" s="59" t="s">
        <v>77</v>
      </c>
      <c r="E25" s="60" t="s">
        <v>29</v>
      </c>
      <c r="F25" s="60" t="s">
        <v>30</v>
      </c>
      <c r="G25" s="60" t="s">
        <v>14</v>
      </c>
      <c r="H25" s="60" t="s">
        <v>31</v>
      </c>
      <c r="I25" s="60" t="s">
        <v>32</v>
      </c>
      <c r="J25" s="60" t="s">
        <v>33</v>
      </c>
      <c r="K25" s="58" t="s">
        <v>91</v>
      </c>
      <c r="L25" s="58" t="s">
        <v>92</v>
      </c>
      <c r="M25" s="21" t="s">
        <v>1</v>
      </c>
      <c r="N25" s="21" t="s">
        <v>178</v>
      </c>
      <c r="O25" s="12"/>
      <c r="P25" s="12"/>
      <c r="R25" s="58" t="s">
        <v>15</v>
      </c>
      <c r="AG25" s="88"/>
      <c r="AH25" s="88"/>
      <c r="AI25" s="88"/>
      <c r="AJ25" s="88"/>
      <c r="AK25" s="86"/>
      <c r="AM25" s="87"/>
    </row>
    <row r="26" spans="2:45" ht="15" customHeight="1" x14ac:dyDescent="0.2">
      <c r="B26" s="65"/>
      <c r="C26" s="64"/>
      <c r="D26" s="105"/>
      <c r="E26" s="65"/>
      <c r="F26" s="65"/>
      <c r="G26" s="65"/>
      <c r="H26" s="65"/>
      <c r="I26" s="65"/>
      <c r="J26" s="65"/>
      <c r="K26" s="65"/>
      <c r="L26" s="65"/>
      <c r="M26" s="106">
        <v>0</v>
      </c>
      <c r="N26" s="125">
        <f t="shared" ref="N26:N42" si="1">IF(M26&lt;&gt;"",IF(R26="I",M26*K26,IF(R26="O",M26*L26,0)),0)</f>
        <v>0</v>
      </c>
      <c r="O26" s="12"/>
      <c r="P26" s="12"/>
      <c r="R26" s="64" t="s">
        <v>14</v>
      </c>
      <c r="X26" s="89"/>
      <c r="Y26" s="89"/>
      <c r="AC26" s="415" t="s">
        <v>223</v>
      </c>
      <c r="AD26" s="415"/>
      <c r="AE26" s="415"/>
      <c r="AF26" s="415"/>
      <c r="AG26" s="92"/>
      <c r="AH26" s="94"/>
      <c r="AI26" s="89"/>
      <c r="AJ26" s="95"/>
      <c r="AK26" s="86"/>
      <c r="AM26" s="87"/>
    </row>
    <row r="27" spans="2:45" ht="15" customHeight="1" x14ac:dyDescent="0.2">
      <c r="B27" s="65"/>
      <c r="C27" s="64"/>
      <c r="D27" s="105"/>
      <c r="E27" s="65"/>
      <c r="F27" s="65"/>
      <c r="G27" s="65"/>
      <c r="H27" s="65"/>
      <c r="I27" s="65"/>
      <c r="J27" s="65"/>
      <c r="K27" s="65"/>
      <c r="L27" s="65"/>
      <c r="M27" s="106">
        <v>0</v>
      </c>
      <c r="N27" s="125">
        <f t="shared" si="1"/>
        <v>0</v>
      </c>
      <c r="O27" s="12"/>
      <c r="P27" s="12"/>
      <c r="R27" s="64" t="s">
        <v>14</v>
      </c>
      <c r="X27" s="89"/>
      <c r="Y27" s="89"/>
      <c r="AC27" s="415"/>
      <c r="AD27" s="415"/>
      <c r="AE27" s="415"/>
      <c r="AF27" s="415"/>
      <c r="AG27" s="92"/>
      <c r="AH27" s="94"/>
      <c r="AI27" s="89"/>
      <c r="AJ27" s="95"/>
      <c r="AK27" s="86"/>
      <c r="AM27" s="87"/>
    </row>
    <row r="28" spans="2:45" ht="15" customHeight="1" x14ac:dyDescent="0.2">
      <c r="B28" s="65"/>
      <c r="C28" s="64"/>
      <c r="D28" s="105"/>
      <c r="E28" s="65"/>
      <c r="F28" s="65"/>
      <c r="G28" s="65"/>
      <c r="H28" s="65"/>
      <c r="I28" s="65"/>
      <c r="J28" s="65"/>
      <c r="K28" s="65"/>
      <c r="L28" s="107"/>
      <c r="M28" s="106">
        <v>0</v>
      </c>
      <c r="N28" s="125">
        <f t="shared" si="1"/>
        <v>0</v>
      </c>
      <c r="O28" s="12"/>
      <c r="P28" s="12"/>
      <c r="R28" s="64" t="s">
        <v>14</v>
      </c>
      <c r="X28" s="89"/>
      <c r="Y28" s="89"/>
      <c r="AG28" s="92"/>
      <c r="AH28" s="94"/>
      <c r="AI28" s="89"/>
      <c r="AJ28" s="95"/>
      <c r="AK28" s="86"/>
      <c r="AM28" s="87"/>
    </row>
    <row r="29" spans="2:45" ht="15" customHeight="1" x14ac:dyDescent="0.2">
      <c r="B29" s="65"/>
      <c r="C29" s="64"/>
      <c r="D29" s="105"/>
      <c r="E29" s="65"/>
      <c r="F29" s="65"/>
      <c r="G29" s="65"/>
      <c r="H29" s="65"/>
      <c r="I29" s="65"/>
      <c r="J29" s="65"/>
      <c r="K29" s="65"/>
      <c r="L29" s="107"/>
      <c r="M29" s="106">
        <v>0</v>
      </c>
      <c r="N29" s="125">
        <f t="shared" si="1"/>
        <v>0</v>
      </c>
      <c r="O29" s="12"/>
      <c r="P29" s="12"/>
      <c r="R29" s="64" t="s">
        <v>14</v>
      </c>
      <c r="X29" s="89"/>
      <c r="Y29" s="89"/>
      <c r="Z29" s="182" t="s">
        <v>234</v>
      </c>
      <c r="AA29" s="183" t="b">
        <f>IF(AE31="Nee",0,IF(AE31="Ja",IF(N46=0,1,0)))</f>
        <v>0</v>
      </c>
      <c r="AC29" s="182" t="s">
        <v>222</v>
      </c>
      <c r="AE29" s="24">
        <f>Kengetallen!AT17</f>
        <v>0</v>
      </c>
      <c r="AG29" s="92"/>
      <c r="AH29" s="94"/>
      <c r="AI29" s="89"/>
      <c r="AJ29" s="95"/>
      <c r="AK29" s="86"/>
      <c r="AM29" s="87"/>
    </row>
    <row r="30" spans="2:45" ht="15" customHeight="1" x14ac:dyDescent="0.2">
      <c r="B30" s="65"/>
      <c r="C30" s="64"/>
      <c r="D30" s="105"/>
      <c r="E30" s="65"/>
      <c r="F30" s="65"/>
      <c r="G30" s="65"/>
      <c r="H30" s="65"/>
      <c r="I30" s="65"/>
      <c r="J30" s="65"/>
      <c r="K30" s="65"/>
      <c r="L30" s="107"/>
      <c r="M30" s="106">
        <v>0</v>
      </c>
      <c r="N30" s="125">
        <f t="shared" si="1"/>
        <v>0</v>
      </c>
      <c r="O30" s="12"/>
      <c r="P30" s="12"/>
      <c r="R30" s="64" t="s">
        <v>14</v>
      </c>
      <c r="X30" s="89"/>
      <c r="Y30" s="89"/>
      <c r="Z30" s="185" t="s">
        <v>235</v>
      </c>
      <c r="AA30" s="183" t="b">
        <f>IF(AE31="Nee",0,IF(AE31="Ja",IF(N46&lt;0,1,0)))</f>
        <v>0</v>
      </c>
      <c r="AG30" s="92"/>
      <c r="AH30" s="94"/>
      <c r="AI30" s="89"/>
      <c r="AJ30" s="95"/>
      <c r="AL30" s="86"/>
      <c r="AM30" s="87"/>
    </row>
    <row r="31" spans="2:45" ht="15" customHeight="1" x14ac:dyDescent="0.2">
      <c r="B31" s="64"/>
      <c r="C31" s="64"/>
      <c r="D31" s="105"/>
      <c r="E31" s="65"/>
      <c r="F31" s="65"/>
      <c r="G31" s="65"/>
      <c r="H31" s="65"/>
      <c r="I31" s="65"/>
      <c r="J31" s="65"/>
      <c r="K31" s="65"/>
      <c r="L31" s="108"/>
      <c r="M31" s="106">
        <v>0</v>
      </c>
      <c r="N31" s="125">
        <f t="shared" si="1"/>
        <v>0</v>
      </c>
      <c r="O31" s="12"/>
      <c r="P31" s="12"/>
      <c r="R31" s="64" t="s">
        <v>14</v>
      </c>
      <c r="X31" s="89"/>
      <c r="Y31" s="89"/>
      <c r="Z31" s="185" t="s">
        <v>236</v>
      </c>
      <c r="AA31" s="183" t="b">
        <f>IF(AE31="Ja",0,IF(AE31="Nee",IF(N46=0,1,0)))</f>
        <v>0</v>
      </c>
      <c r="AC31" s="182" t="s">
        <v>201</v>
      </c>
      <c r="AE31" s="75" t="str">
        <f>Kengetallen!AE16</f>
        <v>?</v>
      </c>
      <c r="AG31" s="92"/>
      <c r="AH31" s="94"/>
      <c r="AI31" s="89"/>
      <c r="AJ31" s="95"/>
      <c r="AM31" s="87"/>
    </row>
    <row r="32" spans="2:45" ht="15" customHeight="1" x14ac:dyDescent="0.2">
      <c r="B32" s="65"/>
      <c r="C32" s="64"/>
      <c r="D32" s="105"/>
      <c r="E32" s="65"/>
      <c r="F32" s="65"/>
      <c r="G32" s="65"/>
      <c r="H32" s="65"/>
      <c r="I32" s="65"/>
      <c r="J32" s="65"/>
      <c r="K32" s="65"/>
      <c r="L32" s="108"/>
      <c r="M32" s="106">
        <v>0</v>
      </c>
      <c r="N32" s="125">
        <f t="shared" si="1"/>
        <v>0</v>
      </c>
      <c r="O32" s="12"/>
      <c r="P32" s="12"/>
      <c r="R32" s="64" t="s">
        <v>14</v>
      </c>
      <c r="X32" s="89"/>
      <c r="Y32" s="89"/>
      <c r="Z32" s="182" t="s">
        <v>237</v>
      </c>
      <c r="AA32" s="183" t="b">
        <f>IF(AE31="Ja",0,IF(AE31="Nee",IF(N46&lt;0,1,0)))</f>
        <v>0</v>
      </c>
      <c r="AG32" s="92"/>
      <c r="AH32" s="94"/>
      <c r="AI32" s="89"/>
      <c r="AJ32" s="95"/>
      <c r="AN32" s="86"/>
      <c r="AO32" s="87"/>
      <c r="AP32" s="86"/>
    </row>
    <row r="33" spans="2:55" ht="15" customHeight="1" x14ac:dyDescent="0.2">
      <c r="B33" s="65"/>
      <c r="C33" s="64"/>
      <c r="D33" s="105"/>
      <c r="E33" s="65"/>
      <c r="F33" s="65"/>
      <c r="G33" s="65"/>
      <c r="H33" s="65"/>
      <c r="I33" s="65"/>
      <c r="J33" s="65"/>
      <c r="K33" s="65"/>
      <c r="L33" s="65"/>
      <c r="M33" s="106">
        <v>0</v>
      </c>
      <c r="N33" s="125">
        <f t="shared" si="1"/>
        <v>0</v>
      </c>
      <c r="O33" s="12"/>
      <c r="P33" s="12"/>
      <c r="R33" s="64" t="s">
        <v>14</v>
      </c>
      <c r="X33" s="89"/>
      <c r="Y33" s="89"/>
      <c r="AA33" s="24">
        <f>SUM(AA29:AA32)</f>
        <v>0</v>
      </c>
      <c r="AC33" s="414" t="s">
        <v>233</v>
      </c>
      <c r="AD33" s="414"/>
      <c r="AE33" s="414"/>
      <c r="AF33" s="414"/>
      <c r="AG33" s="92"/>
      <c r="AH33" s="94"/>
      <c r="AI33" s="89"/>
      <c r="AJ33" s="95"/>
      <c r="AN33" s="86"/>
      <c r="AO33" s="87"/>
      <c r="AP33" s="86"/>
    </row>
    <row r="34" spans="2:55" ht="15" customHeight="1" x14ac:dyDescent="0.2">
      <c r="B34" s="65"/>
      <c r="C34" s="65"/>
      <c r="D34" s="105"/>
      <c r="E34" s="65"/>
      <c r="F34" s="65"/>
      <c r="G34" s="65"/>
      <c r="H34" s="65"/>
      <c r="I34" s="65"/>
      <c r="J34" s="65"/>
      <c r="K34" s="65"/>
      <c r="L34" s="107"/>
      <c r="M34" s="106">
        <v>0</v>
      </c>
      <c r="N34" s="125">
        <f t="shared" si="1"/>
        <v>0</v>
      </c>
      <c r="O34" s="12"/>
      <c r="P34" s="12"/>
      <c r="R34" s="64" t="s">
        <v>14</v>
      </c>
      <c r="X34" s="89"/>
      <c r="Y34" s="89"/>
      <c r="AC34" s="414"/>
      <c r="AD34" s="414"/>
      <c r="AE34" s="414"/>
      <c r="AF34" s="414"/>
      <c r="AG34" s="92"/>
      <c r="AH34" s="94"/>
      <c r="AI34" s="89"/>
      <c r="AJ34" s="95"/>
      <c r="AN34" s="86"/>
      <c r="AO34" s="87"/>
      <c r="AP34" s="86"/>
    </row>
    <row r="35" spans="2:55" ht="15" customHeight="1" x14ac:dyDescent="0.2">
      <c r="B35" s="65"/>
      <c r="C35" s="64"/>
      <c r="D35" s="105"/>
      <c r="E35" s="65"/>
      <c r="F35" s="65"/>
      <c r="G35" s="65"/>
      <c r="H35" s="65"/>
      <c r="I35" s="65"/>
      <c r="J35" s="65"/>
      <c r="K35" s="65"/>
      <c r="L35" s="65"/>
      <c r="M35" s="106">
        <v>0</v>
      </c>
      <c r="N35" s="125">
        <f t="shared" si="1"/>
        <v>0</v>
      </c>
      <c r="O35" s="12"/>
      <c r="P35" s="12"/>
      <c r="R35" s="64" t="s">
        <v>14</v>
      </c>
      <c r="X35" s="89"/>
      <c r="Y35" s="89"/>
      <c r="AA35" s="24">
        <f>IF((N23+N44)&gt;0,IF((AA32+AA29)&gt;0,1,0),0)</f>
        <v>0</v>
      </c>
      <c r="AC35" s="414"/>
      <c r="AD35" s="414"/>
      <c r="AE35" s="414"/>
      <c r="AF35" s="414"/>
      <c r="AG35" s="92"/>
      <c r="AH35" s="94"/>
      <c r="AI35" s="89"/>
      <c r="AJ35" s="95"/>
      <c r="AN35" s="86"/>
      <c r="AO35" s="87"/>
      <c r="AP35" s="86"/>
      <c r="AW35" s="24">
        <v>0</v>
      </c>
      <c r="AX35" s="102">
        <v>-0.45</v>
      </c>
      <c r="AY35" s="102">
        <v>0.45</v>
      </c>
    </row>
    <row r="36" spans="2:55" ht="15" customHeight="1" x14ac:dyDescent="0.2">
      <c r="B36" s="65"/>
      <c r="C36" s="64"/>
      <c r="D36" s="105"/>
      <c r="E36" s="65"/>
      <c r="F36" s="65"/>
      <c r="G36" s="65"/>
      <c r="H36" s="65"/>
      <c r="I36" s="65"/>
      <c r="J36" s="65"/>
      <c r="K36" s="65"/>
      <c r="L36" s="108"/>
      <c r="M36" s="106">
        <v>0</v>
      </c>
      <c r="N36" s="125">
        <f t="shared" si="1"/>
        <v>0</v>
      </c>
      <c r="O36" s="12"/>
      <c r="P36" s="12"/>
      <c r="R36" s="64" t="s">
        <v>14</v>
      </c>
      <c r="AC36" s="414"/>
      <c r="AD36" s="414"/>
      <c r="AE36" s="414"/>
      <c r="AF36" s="414"/>
      <c r="AN36" s="86"/>
      <c r="AO36" s="87"/>
      <c r="AP36" s="86"/>
      <c r="AW36" s="24">
        <v>1</v>
      </c>
      <c r="AX36" s="102">
        <v>-0.3</v>
      </c>
      <c r="AY36" s="102">
        <v>0.3</v>
      </c>
    </row>
    <row r="37" spans="2:55" ht="15" customHeight="1" x14ac:dyDescent="0.2">
      <c r="B37" s="65"/>
      <c r="C37" s="64"/>
      <c r="D37" s="105"/>
      <c r="E37" s="65"/>
      <c r="F37" s="65"/>
      <c r="G37" s="65"/>
      <c r="H37" s="65"/>
      <c r="I37" s="65"/>
      <c r="J37" s="65"/>
      <c r="K37" s="65"/>
      <c r="L37" s="65"/>
      <c r="M37" s="106">
        <v>0</v>
      </c>
      <c r="N37" s="125">
        <f t="shared" si="1"/>
        <v>0</v>
      </c>
      <c r="O37" s="12"/>
      <c r="P37" s="12"/>
      <c r="R37" s="64" t="s">
        <v>14</v>
      </c>
      <c r="S37" s="79"/>
      <c r="X37" s="88"/>
      <c r="Y37" s="88"/>
      <c r="AG37" s="88"/>
      <c r="AH37" s="88"/>
      <c r="AI37" s="88"/>
      <c r="AJ37" s="88"/>
      <c r="AN37" s="86"/>
      <c r="AO37" s="87"/>
      <c r="AP37" s="86"/>
      <c r="AW37" s="24">
        <v>2</v>
      </c>
      <c r="AX37" s="102">
        <v>-0.15</v>
      </c>
      <c r="AY37" s="102">
        <v>0.15</v>
      </c>
    </row>
    <row r="38" spans="2:55" ht="15" customHeight="1" x14ac:dyDescent="0.2">
      <c r="B38" s="65"/>
      <c r="C38" s="64"/>
      <c r="D38" s="105"/>
      <c r="E38" s="65"/>
      <c r="F38" s="65"/>
      <c r="G38" s="65"/>
      <c r="H38" s="65"/>
      <c r="I38" s="65"/>
      <c r="J38" s="65"/>
      <c r="K38" s="65"/>
      <c r="L38" s="65"/>
      <c r="M38" s="106">
        <v>0</v>
      </c>
      <c r="N38" s="125">
        <f t="shared" si="1"/>
        <v>0</v>
      </c>
      <c r="O38" s="12"/>
      <c r="P38" s="12"/>
      <c r="R38" s="64" t="s">
        <v>14</v>
      </c>
      <c r="X38" s="89"/>
      <c r="Y38" s="89"/>
      <c r="AC38" s="406" t="s">
        <v>227</v>
      </c>
      <c r="AD38" s="407"/>
      <c r="AE38" s="407"/>
      <c r="AF38" s="408"/>
      <c r="AG38" s="92"/>
      <c r="AH38" s="94"/>
      <c r="AI38" s="89"/>
      <c r="AJ38" s="95"/>
      <c r="AN38" s="86"/>
      <c r="AO38" s="87"/>
      <c r="AP38" s="86"/>
      <c r="AW38" s="24">
        <v>3</v>
      </c>
      <c r="AX38" s="102">
        <v>0</v>
      </c>
      <c r="AY38" s="102">
        <v>0</v>
      </c>
    </row>
    <row r="39" spans="2:55" ht="15" customHeight="1" x14ac:dyDescent="0.2">
      <c r="B39" s="65"/>
      <c r="C39" s="64"/>
      <c r="D39" s="105"/>
      <c r="E39" s="65"/>
      <c r="F39" s="65"/>
      <c r="G39" s="65"/>
      <c r="H39" s="65"/>
      <c r="I39" s="65"/>
      <c r="J39" s="65"/>
      <c r="K39" s="65"/>
      <c r="L39" s="107"/>
      <c r="M39" s="106">
        <v>0</v>
      </c>
      <c r="N39" s="125">
        <f t="shared" si="1"/>
        <v>0</v>
      </c>
      <c r="O39" s="12"/>
      <c r="P39" s="12"/>
      <c r="R39" s="64" t="s">
        <v>14</v>
      </c>
      <c r="X39" s="89"/>
      <c r="Y39" s="89"/>
      <c r="AC39" s="409"/>
      <c r="AD39" s="405"/>
      <c r="AE39" s="405"/>
      <c r="AF39" s="410"/>
      <c r="AG39" s="92"/>
      <c r="AH39" s="94"/>
      <c r="AI39" s="89"/>
      <c r="AJ39" s="95"/>
      <c r="AN39" s="86"/>
      <c r="AO39" s="87"/>
      <c r="AP39" s="86"/>
      <c r="AW39" s="24">
        <v>4</v>
      </c>
      <c r="AX39" s="102">
        <v>0.15</v>
      </c>
      <c r="AY39" s="102">
        <v>-0.15</v>
      </c>
    </row>
    <row r="40" spans="2:55" ht="15" customHeight="1" x14ac:dyDescent="0.2">
      <c r="B40" s="65"/>
      <c r="C40" s="64"/>
      <c r="D40" s="105"/>
      <c r="E40" s="65"/>
      <c r="F40" s="65"/>
      <c r="G40" s="65"/>
      <c r="H40" s="65"/>
      <c r="I40" s="65"/>
      <c r="J40" s="65"/>
      <c r="K40" s="65"/>
      <c r="L40" s="108"/>
      <c r="M40" s="106">
        <v>0</v>
      </c>
      <c r="N40" s="125">
        <f t="shared" si="1"/>
        <v>0</v>
      </c>
      <c r="O40" s="12"/>
      <c r="P40" s="12"/>
      <c r="R40" s="64" t="s">
        <v>14</v>
      </c>
      <c r="X40" s="89"/>
      <c r="Y40" s="89"/>
      <c r="AC40" s="409"/>
      <c r="AD40" s="405"/>
      <c r="AE40" s="405"/>
      <c r="AF40" s="410"/>
      <c r="AG40" s="92"/>
      <c r="AH40" s="94"/>
      <c r="AI40" s="89"/>
      <c r="AJ40" s="95"/>
      <c r="AN40" s="86"/>
      <c r="AO40" s="87"/>
      <c r="AP40" s="86"/>
      <c r="AW40" s="24">
        <v>5</v>
      </c>
      <c r="AX40" s="102">
        <v>0.3</v>
      </c>
      <c r="AY40" s="102">
        <v>-0.3</v>
      </c>
    </row>
    <row r="41" spans="2:55" ht="15" customHeight="1" x14ac:dyDescent="0.2">
      <c r="B41" s="65"/>
      <c r="C41" s="64"/>
      <c r="D41" s="105"/>
      <c r="E41" s="65"/>
      <c r="F41" s="65"/>
      <c r="G41" s="65"/>
      <c r="H41" s="65"/>
      <c r="I41" s="65"/>
      <c r="J41" s="65"/>
      <c r="K41" s="65"/>
      <c r="L41" s="107"/>
      <c r="M41" s="106">
        <v>0</v>
      </c>
      <c r="N41" s="125">
        <f t="shared" si="1"/>
        <v>0</v>
      </c>
      <c r="O41" s="12"/>
      <c r="P41" s="12"/>
      <c r="R41" s="64" t="s">
        <v>14</v>
      </c>
      <c r="X41" s="89"/>
      <c r="Y41" s="89"/>
      <c r="AC41" s="409"/>
      <c r="AD41" s="405"/>
      <c r="AE41" s="405"/>
      <c r="AF41" s="410"/>
      <c r="AG41" s="92"/>
      <c r="AH41" s="94"/>
      <c r="AI41" s="89"/>
      <c r="AJ41" s="95"/>
      <c r="AN41" s="86"/>
      <c r="AO41" s="87"/>
      <c r="AP41" s="86"/>
      <c r="AQ41" s="22"/>
      <c r="AR41" s="22"/>
      <c r="AS41" s="22"/>
      <c r="AT41" s="22"/>
      <c r="AW41" s="24">
        <v>6</v>
      </c>
      <c r="AX41" s="102">
        <v>0.45</v>
      </c>
      <c r="AY41" s="102">
        <v>-0.45</v>
      </c>
      <c r="BA41" s="75" t="s">
        <v>14</v>
      </c>
      <c r="BC41" s="24" t="s">
        <v>34</v>
      </c>
    </row>
    <row r="42" spans="2:55" ht="15" customHeight="1" thickBot="1" x14ac:dyDescent="0.25">
      <c r="B42" s="65"/>
      <c r="C42" s="65"/>
      <c r="D42" s="105"/>
      <c r="E42" s="65"/>
      <c r="F42" s="65"/>
      <c r="G42" s="65"/>
      <c r="H42" s="65"/>
      <c r="I42" s="65"/>
      <c r="J42" s="65"/>
      <c r="K42" s="65"/>
      <c r="L42" s="109"/>
      <c r="M42" s="106">
        <v>0</v>
      </c>
      <c r="N42" s="125">
        <f t="shared" si="1"/>
        <v>0</v>
      </c>
      <c r="O42" s="28"/>
      <c r="P42" s="28"/>
      <c r="Q42" s="29"/>
      <c r="R42" s="64" t="s">
        <v>14</v>
      </c>
      <c r="X42" s="89"/>
      <c r="Y42" s="89"/>
      <c r="AC42" s="411"/>
      <c r="AD42" s="412"/>
      <c r="AE42" s="412"/>
      <c r="AF42" s="413"/>
      <c r="AG42" s="92"/>
      <c r="AH42" s="94"/>
      <c r="AI42" s="89"/>
      <c r="AJ42" s="95"/>
      <c r="AN42" s="86"/>
      <c r="AO42" s="87"/>
      <c r="AP42" s="86"/>
      <c r="BA42" s="75" t="s">
        <v>13</v>
      </c>
      <c r="BC42" s="24" t="s">
        <v>35</v>
      </c>
    </row>
    <row r="43" spans="2:55" ht="15" customHeight="1" thickTop="1" thickBot="1" x14ac:dyDescent="0.25">
      <c r="B43" s="65"/>
      <c r="C43" s="24" t="str">
        <f>IF(Kengetallen!B60="Ja", "2110","211A")</f>
        <v>211A</v>
      </c>
      <c r="D43" s="96" t="s">
        <v>80</v>
      </c>
      <c r="E43" s="103"/>
      <c r="F43" s="103"/>
      <c r="G43" s="104"/>
      <c r="H43" s="104"/>
      <c r="I43" s="104"/>
      <c r="J43" s="104"/>
      <c r="K43" s="15"/>
      <c r="L43" s="99">
        <f>SUM(L26:L42)</f>
        <v>0</v>
      </c>
      <c r="M43" s="35">
        <f>IF(Kengetallen!B60="Nee",'Berekening Agrarisch'!$AR$21,IF(Kengetallen!B60="Ja",IF(Kengetallen!$B$57="Ja",'Berekening Agrarisch'!$AR$20,IF(Kengetallen!$B$57="Nee",'Berekening Agrarisch'!$AR$19,0))))</f>
        <v>0</v>
      </c>
      <c r="N43" s="100">
        <f>M43*L43</f>
        <v>0</v>
      </c>
      <c r="O43" s="28"/>
      <c r="P43" s="28"/>
      <c r="Q43" s="29"/>
      <c r="X43" s="89"/>
      <c r="Y43" s="89"/>
      <c r="Z43" s="16"/>
      <c r="AA43" s="89"/>
      <c r="AB43" s="16"/>
      <c r="AC43" s="90"/>
      <c r="AD43" s="91"/>
      <c r="AE43" s="92"/>
      <c r="AF43" s="93"/>
      <c r="AG43" s="92"/>
      <c r="AH43" s="94"/>
      <c r="AI43" s="89"/>
      <c r="AJ43" s="95"/>
      <c r="AN43" s="86"/>
      <c r="AO43" s="87"/>
      <c r="AP43" s="86"/>
      <c r="BA43" s="75"/>
      <c r="BC43" s="75" t="s">
        <v>88</v>
      </c>
    </row>
    <row r="44" spans="2:55" ht="15" customHeight="1" thickTop="1" x14ac:dyDescent="0.2">
      <c r="B44" s="232" t="s">
        <v>20</v>
      </c>
      <c r="C44" s="232"/>
      <c r="D44" s="232"/>
      <c r="E44" s="232"/>
      <c r="F44" s="232"/>
      <c r="G44" s="232"/>
      <c r="H44" s="232"/>
      <c r="I44" s="232"/>
      <c r="J44" s="232"/>
      <c r="K44" s="232"/>
      <c r="L44" s="232"/>
      <c r="M44" s="232"/>
      <c r="N44" s="36">
        <f>SUM(N26:N43)</f>
        <v>0</v>
      </c>
      <c r="O44" s="37" t="s">
        <v>7</v>
      </c>
      <c r="P44" s="38"/>
      <c r="R44" s="405" t="str">
        <f>IF((N23+N44)=0,"",IF(AE29&lt;&gt;1,AC26,IF(AA29=1,AC33,IF(AA32=1,AC38,""))))</f>
        <v/>
      </c>
      <c r="S44" s="405"/>
      <c r="T44" s="405"/>
      <c r="U44" s="405"/>
      <c r="V44" s="405"/>
      <c r="W44" s="405"/>
      <c r="X44" s="89"/>
      <c r="Y44" s="89"/>
      <c r="Z44" s="16"/>
      <c r="AA44" s="89"/>
      <c r="AB44" s="16"/>
      <c r="AC44" s="90"/>
      <c r="AD44" s="91"/>
      <c r="AE44" s="92"/>
      <c r="AF44" s="93"/>
      <c r="AG44" s="92"/>
      <c r="AH44" s="94"/>
      <c r="AI44" s="89"/>
      <c r="AJ44" s="95"/>
    </row>
    <row r="45" spans="2:55" ht="6" customHeight="1" x14ac:dyDescent="0.2">
      <c r="B45" s="18"/>
      <c r="C45" s="18"/>
      <c r="D45" s="18"/>
      <c r="E45" s="18"/>
      <c r="F45" s="18"/>
      <c r="G45" s="18"/>
      <c r="H45" s="18"/>
      <c r="I45" s="18"/>
      <c r="J45" s="18"/>
      <c r="N45" s="19"/>
      <c r="O45" s="19"/>
      <c r="P45" s="19"/>
      <c r="R45" s="405"/>
      <c r="S45" s="405"/>
      <c r="T45" s="405"/>
      <c r="U45" s="405"/>
      <c r="V45" s="405"/>
      <c r="W45" s="405"/>
      <c r="X45" s="89"/>
      <c r="Y45" s="89"/>
      <c r="Z45" s="16"/>
      <c r="AA45" s="89"/>
      <c r="AB45" s="16"/>
      <c r="AC45" s="90"/>
      <c r="AD45" s="91"/>
      <c r="AE45" s="92"/>
      <c r="AF45" s="93"/>
      <c r="AG45" s="92"/>
      <c r="AH45" s="94"/>
      <c r="AI45" s="89"/>
      <c r="AJ45" s="95"/>
    </row>
    <row r="46" spans="2:55" ht="15" customHeight="1" x14ac:dyDescent="0.2">
      <c r="B46" s="393" t="s">
        <v>221</v>
      </c>
      <c r="C46" s="394"/>
      <c r="D46" s="394"/>
      <c r="E46" s="394"/>
      <c r="F46" s="394"/>
      <c r="G46" s="394"/>
      <c r="H46" s="394"/>
      <c r="I46" s="394"/>
      <c r="J46" s="394"/>
      <c r="K46" s="394"/>
      <c r="L46" s="394"/>
      <c r="M46" s="395"/>
      <c r="N46" s="188">
        <v>0</v>
      </c>
      <c r="O46" s="37" t="s">
        <v>180</v>
      </c>
      <c r="P46" s="19"/>
      <c r="R46" s="405"/>
      <c r="S46" s="405"/>
      <c r="T46" s="405"/>
      <c r="U46" s="405"/>
      <c r="V46" s="405"/>
      <c r="W46" s="405"/>
      <c r="X46" s="89"/>
      <c r="Y46" s="89"/>
      <c r="Z46" s="16"/>
      <c r="AA46" s="89"/>
      <c r="AB46" s="16"/>
      <c r="AC46" s="90"/>
      <c r="AD46" s="91"/>
      <c r="AE46" s="92"/>
      <c r="AF46" s="93"/>
      <c r="AG46" s="92"/>
      <c r="AH46" s="94"/>
      <c r="AI46" s="89"/>
      <c r="AJ46" s="95"/>
    </row>
    <row r="47" spans="2:55" ht="6" customHeight="1" x14ac:dyDescent="0.2">
      <c r="B47" s="18"/>
      <c r="C47" s="18"/>
      <c r="D47" s="18"/>
      <c r="E47" s="18"/>
      <c r="F47" s="18"/>
      <c r="G47" s="18"/>
      <c r="H47" s="18"/>
      <c r="I47" s="18"/>
      <c r="J47" s="18"/>
      <c r="N47" s="19"/>
      <c r="O47" s="19"/>
      <c r="P47" s="19"/>
      <c r="R47" s="405"/>
      <c r="S47" s="405"/>
      <c r="T47" s="405"/>
      <c r="U47" s="405"/>
      <c r="V47" s="405"/>
      <c r="W47" s="405"/>
      <c r="X47" s="89"/>
      <c r="Y47" s="89"/>
      <c r="Z47" s="16"/>
      <c r="AA47" s="89"/>
      <c r="AB47" s="16"/>
      <c r="AC47" s="90"/>
      <c r="AD47" s="91"/>
      <c r="AE47" s="92"/>
      <c r="AF47" s="93"/>
      <c r="AG47" s="92"/>
      <c r="AH47" s="94"/>
      <c r="AI47" s="89"/>
      <c r="AJ47" s="95"/>
    </row>
    <row r="48" spans="2:55" ht="15" customHeight="1" x14ac:dyDescent="0.2">
      <c r="B48" s="393" t="s">
        <v>204</v>
      </c>
      <c r="C48" s="394"/>
      <c r="D48" s="394"/>
      <c r="E48" s="394"/>
      <c r="F48" s="394"/>
      <c r="G48" s="394"/>
      <c r="H48" s="394"/>
      <c r="I48" s="394"/>
      <c r="J48" s="394"/>
      <c r="K48" s="394"/>
      <c r="L48" s="394"/>
      <c r="M48" s="395"/>
      <c r="N48" s="177"/>
      <c r="O48" s="37" t="s">
        <v>31</v>
      </c>
      <c r="R48" s="405"/>
      <c r="S48" s="405"/>
      <c r="T48" s="405"/>
      <c r="U48" s="405"/>
      <c r="V48" s="405"/>
      <c r="W48" s="405"/>
      <c r="X48" s="89"/>
      <c r="Y48" s="89"/>
      <c r="Z48" s="16"/>
      <c r="AA48" s="89"/>
      <c r="AB48" s="16"/>
      <c r="AC48" s="90"/>
      <c r="AD48" s="91"/>
      <c r="AE48" s="92"/>
      <c r="AF48" s="93"/>
      <c r="AG48" s="92"/>
      <c r="AH48" s="94"/>
      <c r="AI48" s="89"/>
      <c r="AJ48" s="95"/>
    </row>
    <row r="49" spans="2:36" ht="15" customHeight="1" x14ac:dyDescent="0.2">
      <c r="B49" s="393" t="s">
        <v>232</v>
      </c>
      <c r="C49" s="394"/>
      <c r="D49" s="394"/>
      <c r="E49" s="394"/>
      <c r="F49" s="394"/>
      <c r="G49" s="394"/>
      <c r="H49" s="394"/>
      <c r="I49" s="394"/>
      <c r="J49" s="394"/>
      <c r="K49" s="394"/>
      <c r="L49" s="394"/>
      <c r="M49" s="394"/>
      <c r="N49" s="41">
        <f>N23*-(1-N48)</f>
        <v>0</v>
      </c>
      <c r="O49" s="37" t="s">
        <v>229</v>
      </c>
      <c r="P49" s="38"/>
      <c r="X49" s="89"/>
      <c r="Y49" s="89"/>
      <c r="Z49" s="16"/>
      <c r="AA49" s="89"/>
      <c r="AB49" s="16"/>
      <c r="AC49" s="90"/>
      <c r="AD49" s="91"/>
      <c r="AE49" s="92"/>
      <c r="AF49" s="93"/>
      <c r="AG49" s="92"/>
      <c r="AH49" s="94"/>
      <c r="AI49" s="89"/>
      <c r="AJ49" s="95"/>
    </row>
    <row r="50" spans="2:36" ht="6" customHeight="1" x14ac:dyDescent="0.2">
      <c r="B50" s="18"/>
      <c r="C50" s="18"/>
      <c r="D50" s="18"/>
      <c r="E50" s="18"/>
      <c r="F50" s="18"/>
      <c r="G50" s="18"/>
      <c r="H50" s="18"/>
      <c r="I50" s="18"/>
      <c r="J50" s="18"/>
      <c r="N50" s="19"/>
      <c r="O50" s="19"/>
      <c r="P50" s="19"/>
      <c r="X50" s="89"/>
      <c r="Y50" s="89"/>
      <c r="Z50" s="16"/>
      <c r="AA50" s="89"/>
      <c r="AB50" s="16"/>
      <c r="AC50" s="90"/>
      <c r="AD50" s="91"/>
      <c r="AE50" s="92"/>
      <c r="AF50" s="93"/>
      <c r="AG50" s="92"/>
      <c r="AH50" s="94"/>
      <c r="AI50" s="89"/>
      <c r="AJ50" s="95"/>
    </row>
    <row r="51" spans="2:36" ht="15" customHeight="1" x14ac:dyDescent="0.2">
      <c r="B51" s="373" t="s">
        <v>231</v>
      </c>
      <c r="C51" s="374"/>
      <c r="D51" s="374"/>
      <c r="E51" s="374"/>
      <c r="F51" s="374"/>
      <c r="G51" s="374"/>
      <c r="H51" s="374"/>
      <c r="I51" s="374"/>
      <c r="J51" s="374"/>
      <c r="K51" s="374"/>
      <c r="L51" s="374"/>
      <c r="M51" s="374"/>
      <c r="N51" s="42">
        <f>N23+N44+N49</f>
        <v>0</v>
      </c>
      <c r="O51" s="43"/>
      <c r="P51" s="43"/>
      <c r="X51" s="89"/>
      <c r="Y51" s="89"/>
      <c r="Z51" s="16"/>
      <c r="AA51" s="89"/>
      <c r="AB51" s="16"/>
      <c r="AC51" s="90"/>
      <c r="AD51" s="91"/>
      <c r="AE51" s="92"/>
      <c r="AF51" s="93"/>
      <c r="AG51" s="92"/>
      <c r="AH51" s="94"/>
      <c r="AI51" s="89"/>
      <c r="AJ51" s="95"/>
    </row>
    <row r="52" spans="2:36" ht="6" customHeight="1" x14ac:dyDescent="0.2">
      <c r="B52" s="18"/>
      <c r="C52" s="18"/>
      <c r="D52" s="18"/>
      <c r="E52" s="18"/>
      <c r="F52" s="18"/>
      <c r="G52" s="18"/>
      <c r="H52" s="18"/>
      <c r="I52" s="18"/>
      <c r="J52" s="18"/>
      <c r="N52" s="19"/>
      <c r="O52" s="19"/>
      <c r="P52" s="19"/>
      <c r="X52" s="89"/>
      <c r="Y52" s="89"/>
      <c r="Z52" s="16"/>
      <c r="AA52" s="89"/>
      <c r="AB52" s="16"/>
      <c r="AC52" s="90"/>
      <c r="AD52" s="91"/>
      <c r="AE52" s="92"/>
      <c r="AF52" s="93"/>
      <c r="AG52" s="92"/>
      <c r="AH52" s="94"/>
      <c r="AI52" s="89"/>
      <c r="AJ52" s="95"/>
    </row>
    <row r="53" spans="2:36" ht="12.75" x14ac:dyDescent="0.2">
      <c r="B53" s="373" t="s">
        <v>0</v>
      </c>
      <c r="C53" s="374"/>
      <c r="D53" s="374"/>
      <c r="E53" s="374"/>
      <c r="F53" s="374"/>
      <c r="G53" s="374"/>
      <c r="H53" s="374"/>
      <c r="I53" s="374"/>
      <c r="J53" s="374"/>
      <c r="K53" s="374"/>
      <c r="L53" s="374"/>
      <c r="M53" s="374"/>
      <c r="N53" s="44">
        <f>ROUNDDOWN(N51,-3)</f>
        <v>0</v>
      </c>
      <c r="O53" s="45"/>
      <c r="P53" s="45"/>
      <c r="X53" s="89"/>
      <c r="Y53" s="89"/>
      <c r="Z53" s="16"/>
      <c r="AA53" s="89"/>
      <c r="AB53" s="16"/>
      <c r="AC53" s="90"/>
      <c r="AD53" s="91"/>
      <c r="AE53" s="92"/>
      <c r="AF53" s="93"/>
      <c r="AG53" s="92"/>
      <c r="AH53" s="94"/>
      <c r="AI53" s="89"/>
      <c r="AJ53" s="95"/>
    </row>
    <row r="54" spans="2:36" ht="6" customHeight="1" x14ac:dyDescent="0.2">
      <c r="B54" s="18"/>
      <c r="C54" s="18"/>
      <c r="D54" s="18"/>
      <c r="E54" s="18"/>
      <c r="F54" s="18"/>
      <c r="G54" s="18"/>
      <c r="H54" s="18"/>
      <c r="I54" s="18"/>
      <c r="J54" s="18"/>
      <c r="N54" s="19"/>
      <c r="O54" s="19"/>
      <c r="P54" s="19"/>
      <c r="X54" s="89"/>
      <c r="Y54" s="89"/>
      <c r="Z54" s="16"/>
      <c r="AA54" s="89"/>
      <c r="AB54" s="16"/>
      <c r="AC54" s="90"/>
      <c r="AD54" s="91"/>
      <c r="AE54" s="92"/>
      <c r="AF54" s="93"/>
      <c r="AG54" s="92"/>
      <c r="AH54" s="94"/>
      <c r="AI54" s="89"/>
      <c r="AJ54" s="95"/>
    </row>
    <row r="55" spans="2:36" ht="6" customHeight="1" x14ac:dyDescent="0.2">
      <c r="B55" s="372" t="s">
        <v>100</v>
      </c>
      <c r="C55" s="372"/>
      <c r="D55" s="372"/>
      <c r="E55" s="372"/>
      <c r="F55" s="372"/>
      <c r="G55" s="372"/>
      <c r="H55" s="372"/>
      <c r="I55" s="372"/>
      <c r="J55" s="372"/>
      <c r="K55" s="372"/>
      <c r="L55" s="372"/>
      <c r="M55" s="372"/>
      <c r="N55" s="372"/>
      <c r="O55" s="45"/>
      <c r="P55" s="45"/>
      <c r="T55" s="74"/>
    </row>
    <row r="56" spans="2:36" ht="12.75" x14ac:dyDescent="0.2">
      <c r="B56" s="372"/>
      <c r="C56" s="372"/>
      <c r="D56" s="372"/>
      <c r="E56" s="372"/>
      <c r="F56" s="372"/>
      <c r="G56" s="372"/>
      <c r="H56" s="372"/>
      <c r="I56" s="372"/>
      <c r="J56" s="372"/>
      <c r="K56" s="372"/>
      <c r="L56" s="372"/>
      <c r="M56" s="372"/>
      <c r="N56" s="372"/>
      <c r="O56" s="45"/>
      <c r="P56" s="45"/>
      <c r="X56" s="89"/>
      <c r="Y56" s="89"/>
      <c r="Z56" s="16"/>
      <c r="AA56" s="89"/>
      <c r="AB56" s="16"/>
      <c r="AC56" s="90"/>
      <c r="AD56" s="91"/>
      <c r="AE56" s="92"/>
      <c r="AF56" s="93"/>
      <c r="AG56" s="92"/>
      <c r="AH56" s="94"/>
      <c r="AI56" s="89"/>
      <c r="AJ56" s="95"/>
    </row>
    <row r="57" spans="2:36" ht="12.75" x14ac:dyDescent="0.2">
      <c r="B57" s="372"/>
      <c r="C57" s="372"/>
      <c r="D57" s="372"/>
      <c r="E57" s="372"/>
      <c r="F57" s="372"/>
      <c r="G57" s="372"/>
      <c r="H57" s="372"/>
      <c r="I57" s="372"/>
      <c r="J57" s="372"/>
      <c r="K57" s="372"/>
      <c r="L57" s="372"/>
      <c r="M57" s="372"/>
      <c r="N57" s="372"/>
      <c r="O57" s="45"/>
      <c r="P57" s="45"/>
      <c r="X57" s="89"/>
      <c r="Y57" s="89"/>
      <c r="Z57" s="16"/>
      <c r="AA57" s="89"/>
      <c r="AB57" s="16"/>
      <c r="AC57" s="90"/>
      <c r="AD57" s="91"/>
      <c r="AE57" s="92"/>
      <c r="AF57" s="93"/>
      <c r="AG57" s="92"/>
      <c r="AH57" s="94"/>
      <c r="AI57" s="89"/>
      <c r="AJ57" s="95"/>
    </row>
    <row r="58" spans="2:36" ht="6" customHeight="1" x14ac:dyDescent="0.2">
      <c r="B58" s="18"/>
      <c r="C58" s="18"/>
      <c r="D58" s="18"/>
      <c r="E58" s="18"/>
      <c r="F58" s="18"/>
      <c r="G58" s="18"/>
      <c r="H58" s="18"/>
      <c r="I58" s="18"/>
      <c r="J58" s="18"/>
      <c r="N58" s="19"/>
      <c r="O58" s="19"/>
      <c r="P58" s="19"/>
      <c r="T58" s="74"/>
    </row>
    <row r="59" spans="2:36" ht="12.75" x14ac:dyDescent="0.2"/>
    <row r="60" spans="2:36" ht="6" customHeight="1" x14ac:dyDescent="0.2">
      <c r="T60" s="74"/>
    </row>
    <row r="61" spans="2:36" ht="12.75" x14ac:dyDescent="0.2"/>
    <row r="62" spans="2:36" ht="6" customHeight="1" x14ac:dyDescent="0.2">
      <c r="T62" s="74"/>
    </row>
    <row r="63" spans="2:36" ht="12.75" x14ac:dyDescent="0.2"/>
    <row r="64" spans="2:36" ht="12.75" x14ac:dyDescent="0.2"/>
    <row r="65" spans="20:20" ht="12.75" x14ac:dyDescent="0.2"/>
    <row r="66" spans="20:20" ht="6" customHeight="1" x14ac:dyDescent="0.2">
      <c r="T66" s="74"/>
    </row>
    <row r="67" spans="20:20" ht="12.75" x14ac:dyDescent="0.2"/>
    <row r="68" spans="20:20" ht="12.75" x14ac:dyDescent="0.2"/>
    <row r="69" spans="20:20" ht="12.75" x14ac:dyDescent="0.2"/>
    <row r="70" spans="20:20" ht="12.75" x14ac:dyDescent="0.2"/>
    <row r="71" spans="20:20" ht="12.75" x14ac:dyDescent="0.2"/>
    <row r="72" spans="20:20" ht="12.75" x14ac:dyDescent="0.2"/>
    <row r="73" spans="20:20" ht="12.75" x14ac:dyDescent="0.2"/>
    <row r="74" spans="20:20" ht="12.75" x14ac:dyDescent="0.2"/>
    <row r="75" spans="20:20" ht="12.75" x14ac:dyDescent="0.2"/>
    <row r="76" spans="20:20" ht="12.75" x14ac:dyDescent="0.2"/>
    <row r="77" spans="20:20" ht="12.75" x14ac:dyDescent="0.2"/>
    <row r="78" spans="20:20" ht="12.75" x14ac:dyDescent="0.2"/>
    <row r="79" spans="20:20" ht="12.75" x14ac:dyDescent="0.2"/>
    <row r="80" spans="20:2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sheetData>
  <sheetProtection algorithmName="SHA-512" hashValue="h8eJ5l64fUqwrLdQNnhlovzJI1LkYbvLnzeZZ/SIduB0aoK5ssPpxn5tdWr5v8liZFOfY9Vp5nkcz7LZM67mnQ==" saltValue="c2hQ+Ov3XdjNAgdx3im09g==" spinCount="100000" sheet="1" objects="1" scenarios="1"/>
  <mergeCells count="112">
    <mergeCell ref="AF18:AG18"/>
    <mergeCell ref="AJ17:AK17"/>
    <mergeCell ref="AF17:AG17"/>
    <mergeCell ref="AJ16:AK16"/>
    <mergeCell ref="AF16:AG16"/>
    <mergeCell ref="U16:V17"/>
    <mergeCell ref="X16:Y16"/>
    <mergeCell ref="X17:Y17"/>
    <mergeCell ref="X18:Y18"/>
    <mergeCell ref="AD16:AE16"/>
    <mergeCell ref="AD17:AE17"/>
    <mergeCell ref="AD18:AE18"/>
    <mergeCell ref="AB16:AC16"/>
    <mergeCell ref="AB17:AC17"/>
    <mergeCell ref="AB21:AC21"/>
    <mergeCell ref="Z19:AA19"/>
    <mergeCell ref="Z20:AA20"/>
    <mergeCell ref="U20:V20"/>
    <mergeCell ref="Z21:AA21"/>
    <mergeCell ref="U21:V21"/>
    <mergeCell ref="X20:Y20"/>
    <mergeCell ref="X21:Y21"/>
    <mergeCell ref="Z18:AA18"/>
    <mergeCell ref="AB18:AC18"/>
    <mergeCell ref="AB19:AC19"/>
    <mergeCell ref="AB20:AC20"/>
    <mergeCell ref="X19:Y19"/>
    <mergeCell ref="U18:V18"/>
    <mergeCell ref="U19:V19"/>
    <mergeCell ref="AH21:AI21"/>
    <mergeCell ref="AJ19:AK19"/>
    <mergeCell ref="AJ20:AK20"/>
    <mergeCell ref="AJ21:AK21"/>
    <mergeCell ref="AD19:AE19"/>
    <mergeCell ref="AD20:AE20"/>
    <mergeCell ref="AD21:AE21"/>
    <mergeCell ref="AF19:AG19"/>
    <mergeCell ref="AF20:AG20"/>
    <mergeCell ref="AF21:AG21"/>
    <mergeCell ref="AP17:AQ17"/>
    <mergeCell ref="AL18:AM18"/>
    <mergeCell ref="AN18:AO18"/>
    <mergeCell ref="AP18:AQ18"/>
    <mergeCell ref="AH16:AI16"/>
    <mergeCell ref="AH17:AI17"/>
    <mergeCell ref="AH18:AI18"/>
    <mergeCell ref="AH19:AI19"/>
    <mergeCell ref="AH20:AI20"/>
    <mergeCell ref="AJ18:AK18"/>
    <mergeCell ref="AR16:AS16"/>
    <mergeCell ref="AR17:AS17"/>
    <mergeCell ref="AR18:AS18"/>
    <mergeCell ref="AR19:AS19"/>
    <mergeCell ref="AR20:AS20"/>
    <mergeCell ref="AR21:AS21"/>
    <mergeCell ref="Z15:AA15"/>
    <mergeCell ref="AB15:AC15"/>
    <mergeCell ref="AD15:AE15"/>
    <mergeCell ref="AF15:AG15"/>
    <mergeCell ref="AL19:AM19"/>
    <mergeCell ref="AN19:AO19"/>
    <mergeCell ref="AP19:AQ19"/>
    <mergeCell ref="AL20:AM20"/>
    <mergeCell ref="AN20:AO20"/>
    <mergeCell ref="AP20:AQ20"/>
    <mergeCell ref="AL21:AM21"/>
    <mergeCell ref="AN21:AO21"/>
    <mergeCell ref="AP21:AQ21"/>
    <mergeCell ref="AL16:AM16"/>
    <mergeCell ref="AN16:AO16"/>
    <mergeCell ref="AP16:AQ16"/>
    <mergeCell ref="AL17:AM17"/>
    <mergeCell ref="AN17:AO17"/>
    <mergeCell ref="Z14:AA14"/>
    <mergeCell ref="AB14:AC14"/>
    <mergeCell ref="AD14:AE14"/>
    <mergeCell ref="AF14:AG14"/>
    <mergeCell ref="X15:Y15"/>
    <mergeCell ref="U14:W14"/>
    <mergeCell ref="U15:W15"/>
    <mergeCell ref="Z16:AA16"/>
    <mergeCell ref="Z17:AA17"/>
    <mergeCell ref="X14:Y14"/>
    <mergeCell ref="B23:M23"/>
    <mergeCell ref="B48:M48"/>
    <mergeCell ref="B49:M49"/>
    <mergeCell ref="B3:D3"/>
    <mergeCell ref="E3:N3"/>
    <mergeCell ref="B4:D4"/>
    <mergeCell ref="B5:D7"/>
    <mergeCell ref="B8:D9"/>
    <mergeCell ref="E4:I4"/>
    <mergeCell ref="J4:L4"/>
    <mergeCell ref="E9:J9"/>
    <mergeCell ref="E5:J5"/>
    <mergeCell ref="E6:J6"/>
    <mergeCell ref="E7:J7"/>
    <mergeCell ref="E8:J8"/>
    <mergeCell ref="K5:N5"/>
    <mergeCell ref="K6:N6"/>
    <mergeCell ref="K7:N7"/>
    <mergeCell ref="K8:N8"/>
    <mergeCell ref="K9:N9"/>
    <mergeCell ref="AC26:AF27"/>
    <mergeCell ref="AC33:AF36"/>
    <mergeCell ref="AC38:AF42"/>
    <mergeCell ref="B46:M46"/>
    <mergeCell ref="R44:W48"/>
    <mergeCell ref="B51:M51"/>
    <mergeCell ref="B53:M53"/>
    <mergeCell ref="B55:N57"/>
    <mergeCell ref="B44:M44"/>
  </mergeCells>
  <conditionalFormatting sqref="R44">
    <cfRule type="expression" dxfId="0" priority="1">
      <formula>$AA$35=1</formula>
    </cfRule>
  </conditionalFormatting>
  <dataValidations count="4">
    <dataValidation type="list" allowBlank="1" showInputMessage="1" showErrorMessage="1" sqref="AH56:AH57 AH26:AH35 AH38:AH54">
      <formula1>$AW$35:$AW$41</formula1>
    </dataValidation>
    <dataValidation type="list" allowBlank="1" showInputMessage="1" showErrorMessage="1" sqref="R26">
      <formula1>$BA$41:$BA$44</formula1>
    </dataValidation>
    <dataValidation type="list" allowBlank="1" showInputMessage="1" showErrorMessage="1" sqref="R12:R21 R27:R42">
      <formula1>$BA$41:$BA$43</formula1>
    </dataValidation>
    <dataValidation type="whole" operator="lessThanOrEqual" allowBlank="1" showInputMessage="1" showErrorMessage="1" prompt="Voer hier een waarde in kleiner dan of gelijk aan € 0,-." sqref="N46">
      <formula1>0</formula1>
    </dataValidation>
  </dataValidations>
  <printOptions horizontalCentered="1"/>
  <pageMargins left="0.59055118110236227" right="0" top="0.98425196850393704" bottom="0.78740157480314965" header="0.59055118110236227" footer="0.39370078740157483"/>
  <pageSetup paperSize="9" scale="88" orientation="portrait" r:id="rId1"/>
  <headerFooter alignWithMargins="0">
    <oddHeader>&amp;C&amp;G</oddHeader>
    <oddFooter>&amp;LRekenmodel behoort bij Taxatiewijzer NSW-landgoederen
per 1-1-2018 Versie 1.0&amp;RTabblad: &amp;A</oddFooter>
  </headerFooter>
  <ignoredErrors>
    <ignoredError sqref="AH19:AQ19 AR20 W20" formula="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R31"/>
  <sheetViews>
    <sheetView showGridLines="0" workbookViewId="0">
      <selection activeCell="H32" sqref="H32"/>
    </sheetView>
  </sheetViews>
  <sheetFormatPr defaultColWidth="9.140625" defaultRowHeight="15" x14ac:dyDescent="0.25"/>
  <cols>
    <col min="1" max="2" width="9.140625" style="128"/>
    <col min="3" max="3" width="23" style="128" bestFit="1" customWidth="1"/>
    <col min="4" max="7" width="11.42578125" style="128" customWidth="1"/>
    <col min="8" max="8" width="17.5703125" style="128" customWidth="1"/>
    <col min="9" max="10" width="11.42578125" style="128" customWidth="1"/>
    <col min="11" max="14" width="9.140625" style="128"/>
    <col min="15" max="18" width="10.7109375" style="128" customWidth="1"/>
    <col min="19" max="16384" width="9.140625" style="128"/>
  </cols>
  <sheetData>
    <row r="4" spans="2:10" ht="15.75" x14ac:dyDescent="0.25">
      <c r="C4" s="474" t="s">
        <v>188</v>
      </c>
      <c r="D4" s="474"/>
    </row>
    <row r="5" spans="2:10" x14ac:dyDescent="0.25">
      <c r="C5" s="129" t="s">
        <v>189</v>
      </c>
      <c r="D5" s="130">
        <v>0.03</v>
      </c>
    </row>
    <row r="9" spans="2:10" x14ac:dyDescent="0.25">
      <c r="B9" s="131"/>
      <c r="C9" s="131"/>
      <c r="D9" s="129" t="s">
        <v>154</v>
      </c>
      <c r="E9" s="129" t="s">
        <v>155</v>
      </c>
      <c r="F9" s="129" t="s">
        <v>154</v>
      </c>
      <c r="G9" s="129" t="s">
        <v>153</v>
      </c>
      <c r="H9" s="131"/>
      <c r="I9" s="132" t="s">
        <v>155</v>
      </c>
      <c r="J9" s="132" t="s">
        <v>153</v>
      </c>
    </row>
    <row r="10" spans="2:10" x14ac:dyDescent="0.25">
      <c r="B10" s="131"/>
      <c r="C10" s="131"/>
      <c r="D10" s="129" t="s">
        <v>153</v>
      </c>
      <c r="E10" s="129" t="s">
        <v>154</v>
      </c>
      <c r="F10" s="129" t="s">
        <v>153</v>
      </c>
      <c r="G10" s="129" t="s">
        <v>152</v>
      </c>
      <c r="H10" s="131"/>
      <c r="I10" s="131"/>
      <c r="J10" s="131"/>
    </row>
    <row r="11" spans="2:10" x14ac:dyDescent="0.25">
      <c r="B11" s="131"/>
      <c r="C11" s="131"/>
      <c r="D11" s="129" t="s">
        <v>152</v>
      </c>
      <c r="E11" s="129" t="s">
        <v>153</v>
      </c>
      <c r="F11" s="129" t="s">
        <v>152</v>
      </c>
      <c r="G11" s="129" t="s">
        <v>151</v>
      </c>
      <c r="H11" s="131"/>
      <c r="I11" s="131"/>
      <c r="J11" s="131"/>
    </row>
    <row r="12" spans="2:10" x14ac:dyDescent="0.25">
      <c r="B12" s="131"/>
      <c r="C12" s="131"/>
      <c r="D12" s="131"/>
      <c r="E12" s="131"/>
      <c r="F12" s="131"/>
      <c r="G12" s="131"/>
      <c r="H12" s="131"/>
      <c r="I12" s="131"/>
      <c r="J12" s="131"/>
    </row>
    <row r="13" spans="2:10" x14ac:dyDescent="0.25">
      <c r="B13" s="131"/>
      <c r="C13" s="131"/>
      <c r="D13" s="130">
        <v>0.02</v>
      </c>
      <c r="E13" s="131"/>
      <c r="F13" s="131"/>
      <c r="G13" s="131"/>
      <c r="H13" s="131"/>
      <c r="I13" s="131"/>
      <c r="J13" s="131"/>
    </row>
    <row r="14" spans="2:10" x14ac:dyDescent="0.25">
      <c r="B14" s="131"/>
      <c r="C14" s="131"/>
      <c r="D14" s="133" t="s">
        <v>176</v>
      </c>
      <c r="E14" s="133"/>
      <c r="F14" s="133" t="s">
        <v>174</v>
      </c>
      <c r="G14" s="131"/>
    </row>
    <row r="15" spans="2:10" x14ac:dyDescent="0.25">
      <c r="B15" s="131"/>
      <c r="C15" s="134" t="s">
        <v>164</v>
      </c>
      <c r="D15" s="135">
        <f>E15-$D$13</f>
        <v>5.000000000000001E-3</v>
      </c>
      <c r="E15" s="135">
        <v>2.5000000000000001E-2</v>
      </c>
      <c r="F15" s="135">
        <f>E15+$D$13</f>
        <v>4.4999999999999998E-2</v>
      </c>
      <c r="G15" s="131"/>
    </row>
    <row r="16" spans="2:10" x14ac:dyDescent="0.25">
      <c r="B16" s="131"/>
      <c r="C16" s="134" t="s">
        <v>163</v>
      </c>
      <c r="D16" s="135">
        <f>E16-$D$13</f>
        <v>3.0000000000000002E-2</v>
      </c>
      <c r="E16" s="135">
        <v>0.05</v>
      </c>
      <c r="F16" s="135">
        <f>E16+$D$13</f>
        <v>7.0000000000000007E-2</v>
      </c>
      <c r="G16" s="131"/>
    </row>
    <row r="17" spans="2:18" x14ac:dyDescent="0.25">
      <c r="B17" s="131"/>
      <c r="C17" s="134" t="s">
        <v>162</v>
      </c>
      <c r="D17" s="135">
        <f>E17-$D$13</f>
        <v>5.4999999999999993E-2</v>
      </c>
      <c r="E17" s="135">
        <v>7.4999999999999997E-2</v>
      </c>
      <c r="F17" s="135">
        <f>E17+$D$13</f>
        <v>9.5000000000000001E-2</v>
      </c>
      <c r="G17" s="131"/>
    </row>
    <row r="18" spans="2:18" x14ac:dyDescent="0.25">
      <c r="B18" s="131"/>
      <c r="C18" s="134" t="s">
        <v>161</v>
      </c>
      <c r="D18" s="135">
        <f>E18-$D$13</f>
        <v>0.08</v>
      </c>
      <c r="E18" s="135">
        <v>0.1</v>
      </c>
      <c r="F18" s="135">
        <f>E18+$D$13</f>
        <v>0.12000000000000001</v>
      </c>
      <c r="G18" s="131"/>
    </row>
    <row r="21" spans="2:18" x14ac:dyDescent="0.25">
      <c r="L21" s="136" t="s">
        <v>190</v>
      </c>
      <c r="M21" s="137"/>
      <c r="N21" s="138"/>
      <c r="O21" s="139"/>
      <c r="P21" s="140" t="s">
        <v>191</v>
      </c>
      <c r="Q21" s="140" t="s">
        <v>191</v>
      </c>
      <c r="R21" s="140" t="s">
        <v>191</v>
      </c>
    </row>
    <row r="22" spans="2:18" x14ac:dyDescent="0.25">
      <c r="L22" s="136" t="s">
        <v>192</v>
      </c>
      <c r="M22" s="137"/>
      <c r="N22" s="138"/>
      <c r="O22" s="140" t="s">
        <v>191</v>
      </c>
      <c r="P22" s="139"/>
      <c r="Q22" s="139"/>
      <c r="R22" s="139"/>
    </row>
    <row r="23" spans="2:18" x14ac:dyDescent="0.25">
      <c r="L23" s="141" t="s">
        <v>193</v>
      </c>
      <c r="M23" s="142"/>
      <c r="N23" s="138"/>
      <c r="O23" s="140" t="s">
        <v>191</v>
      </c>
      <c r="P23" s="139"/>
      <c r="Q23" s="139"/>
      <c r="R23" s="139"/>
    </row>
    <row r="24" spans="2:18" x14ac:dyDescent="0.25">
      <c r="L24" s="141" t="s">
        <v>194</v>
      </c>
      <c r="M24" s="142"/>
      <c r="N24" s="138"/>
      <c r="O24" s="140" t="s">
        <v>191</v>
      </c>
      <c r="P24" s="139"/>
      <c r="Q24" s="139"/>
      <c r="R24" s="139"/>
    </row>
    <row r="25" spans="2:18" x14ac:dyDescent="0.25">
      <c r="L25" s="141" t="s">
        <v>195</v>
      </c>
      <c r="M25" s="142"/>
      <c r="N25" s="138"/>
      <c r="O25" s="140" t="s">
        <v>191</v>
      </c>
      <c r="P25" s="140" t="s">
        <v>191</v>
      </c>
      <c r="Q25" s="140" t="s">
        <v>196</v>
      </c>
      <c r="R25" s="140" t="s">
        <v>196</v>
      </c>
    </row>
    <row r="26" spans="2:18" x14ac:dyDescent="0.25">
      <c r="L26" s="143"/>
      <c r="M26" s="143"/>
      <c r="N26" s="143"/>
      <c r="O26" s="143"/>
      <c r="P26" s="143"/>
      <c r="Q26" s="143"/>
      <c r="R26" s="143"/>
    </row>
    <row r="27" spans="2:18" x14ac:dyDescent="0.25">
      <c r="L27" s="144" t="s">
        <v>190</v>
      </c>
      <c r="M27" s="471" t="s">
        <v>197</v>
      </c>
      <c r="N27" s="475"/>
      <c r="O27" s="475"/>
      <c r="P27" s="475"/>
      <c r="Q27" s="475"/>
      <c r="R27" s="476"/>
    </row>
    <row r="28" spans="2:18" x14ac:dyDescent="0.25">
      <c r="L28" s="144" t="s">
        <v>192</v>
      </c>
      <c r="M28" s="471" t="s">
        <v>198</v>
      </c>
      <c r="N28" s="472"/>
      <c r="O28" s="472"/>
      <c r="P28" s="472"/>
      <c r="Q28" s="472"/>
      <c r="R28" s="473"/>
    </row>
    <row r="29" spans="2:18" x14ac:dyDescent="0.25">
      <c r="L29" s="145" t="s">
        <v>193</v>
      </c>
      <c r="M29" s="471" t="s">
        <v>199</v>
      </c>
      <c r="N29" s="472"/>
      <c r="O29" s="472"/>
      <c r="P29" s="472"/>
      <c r="Q29" s="472"/>
      <c r="R29" s="473"/>
    </row>
    <row r="30" spans="2:18" x14ac:dyDescent="0.25">
      <c r="L30" s="145" t="s">
        <v>194</v>
      </c>
      <c r="M30" s="471" t="s">
        <v>200</v>
      </c>
      <c r="N30" s="472"/>
      <c r="O30" s="472"/>
      <c r="P30" s="472"/>
      <c r="Q30" s="472"/>
      <c r="R30" s="473"/>
    </row>
    <row r="31" spans="2:18" x14ac:dyDescent="0.25">
      <c r="L31" s="145" t="s">
        <v>195</v>
      </c>
      <c r="M31" s="471" t="s">
        <v>201</v>
      </c>
      <c r="N31" s="472"/>
      <c r="O31" s="472"/>
      <c r="P31" s="472"/>
      <c r="Q31" s="472"/>
      <c r="R31" s="473"/>
    </row>
  </sheetData>
  <mergeCells count="6">
    <mergeCell ref="M31:R31"/>
    <mergeCell ref="C4:D4"/>
    <mergeCell ref="M27:R27"/>
    <mergeCell ref="M28:R28"/>
    <mergeCell ref="M29:R29"/>
    <mergeCell ref="M30:R3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DB6EEABD7F8024E9F40F08ED6684DCB" ma:contentTypeVersion="0" ma:contentTypeDescription="Een nieuw document maken." ma:contentTypeScope="" ma:versionID="b028e848ddc75da612e3931512c78aff">
  <xsd:schema xmlns:xsd="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240B6A9-C46D-43BB-8B02-1E7CF2C7D2DC}">
  <ds:schemaRefs>
    <ds:schemaRef ds:uri="http://schemas.microsoft.com/sharepoint/v3/contenttype/forms"/>
  </ds:schemaRefs>
</ds:datastoreItem>
</file>

<file path=customXml/itemProps2.xml><?xml version="1.0" encoding="utf-8"?>
<ds:datastoreItem xmlns:ds="http://schemas.openxmlformats.org/officeDocument/2006/customXml" ds:itemID="{07FF1894-5B76-478B-823A-D9C9037E1F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7</vt:i4>
      </vt:variant>
    </vt:vector>
  </HeadingPairs>
  <TitlesOfParts>
    <vt:vector size="19" baseType="lpstr">
      <vt:lpstr>Instructie</vt:lpstr>
      <vt:lpstr>Kengetallen</vt:lpstr>
      <vt:lpstr>Berekening factor</vt:lpstr>
      <vt:lpstr>Norm getallen</vt:lpstr>
      <vt:lpstr>Berekening Woning</vt:lpstr>
      <vt:lpstr>Berekening CNW</vt:lpstr>
      <vt:lpstr>Berekening Agrarisch</vt:lpstr>
      <vt:lpstr>Blad1</vt:lpstr>
      <vt:lpstr>Blad2</vt:lpstr>
      <vt:lpstr>Blad3</vt:lpstr>
      <vt:lpstr>Blad4</vt:lpstr>
      <vt:lpstr>Variabelen</vt:lpstr>
      <vt:lpstr>'Berekening Agrarisch'!Afdrukbereik</vt:lpstr>
      <vt:lpstr>'Berekening CNW'!Afdrukbereik</vt:lpstr>
      <vt:lpstr>'Berekening factor'!Afdrukbereik</vt:lpstr>
      <vt:lpstr>'Berekening Woning'!Afdrukbereik</vt:lpstr>
      <vt:lpstr>Instructie!Afdrukbereik</vt:lpstr>
      <vt:lpstr>Kengetallen!Afdrukbereik</vt:lpstr>
      <vt:lpstr>'Norm getallen'!Afdrukbereik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Rolf</dc:creator>
  <cp:lastModifiedBy>Anna Navarro</cp:lastModifiedBy>
  <cp:lastPrinted>2018-04-19T10:06:10Z</cp:lastPrinted>
  <dcterms:created xsi:type="dcterms:W3CDTF">2017-01-18T15:29:55Z</dcterms:created>
  <dcterms:modified xsi:type="dcterms:W3CDTF">2020-04-07T07:55:06Z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0x0101009DB6EEABD7F8024E9F40F08ED6684DCB</vt:lpwstr>
  </property>
</Properties>
</file>